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Բաց մրցույթ Աշխատանք\ԵՔ-ԲՄԱՇՁԲ-20-74\Հրավեր 20-74\Աճառյան 16DISK1\"/>
    </mc:Choice>
  </mc:AlternateContent>
  <bookViews>
    <workbookView xWindow="-120" yWindow="-120" windowWidth="29040" windowHeight="15840" tabRatio="852"/>
  </bookViews>
  <sheets>
    <sheet name="Cav-Nax (Tokos)" sheetId="6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300" i="62" l="1"/>
  <c r="O299" i="62"/>
  <c r="O298" i="62"/>
  <c r="O297" i="62"/>
  <c r="Q297" i="62" s="1"/>
  <c r="R297" i="62" s="1"/>
  <c r="J297" i="62"/>
  <c r="H297" i="62"/>
  <c r="F297" i="62" s="1"/>
  <c r="P297" i="62" s="1"/>
  <c r="O296" i="62"/>
  <c r="O295" i="62"/>
  <c r="O294" i="62"/>
  <c r="O293" i="62"/>
  <c r="Q293" i="62" s="1"/>
  <c r="R293" i="62" s="1"/>
  <c r="F293" i="62" s="1"/>
  <c r="P293" i="62" s="1"/>
  <c r="J293" i="62"/>
  <c r="H293" i="62"/>
  <c r="O266" i="62"/>
  <c r="O265" i="62"/>
  <c r="O264" i="62"/>
  <c r="O263" i="62"/>
  <c r="Q263" i="62" s="1"/>
  <c r="R263" i="62" s="1"/>
  <c r="J263" i="62"/>
  <c r="H263" i="62"/>
  <c r="O262" i="62"/>
  <c r="O261" i="62"/>
  <c r="O260" i="62"/>
  <c r="O259" i="62"/>
  <c r="Q259" i="62" s="1"/>
  <c r="R259" i="62" s="1"/>
  <c r="J259" i="62"/>
  <c r="H259" i="62"/>
  <c r="F259" i="62" s="1"/>
  <c r="P259" i="62" s="1"/>
  <c r="O234" i="62"/>
  <c r="O233" i="62"/>
  <c r="O232" i="62"/>
  <c r="O231" i="62"/>
  <c r="Q231" i="62" s="1"/>
  <c r="R231" i="62" s="1"/>
  <c r="F231" i="62" s="1"/>
  <c r="P231" i="62" s="1"/>
  <c r="J231" i="62"/>
  <c r="H231" i="62"/>
  <c r="O230" i="62"/>
  <c r="O229" i="62"/>
  <c r="O228" i="62"/>
  <c r="O227" i="62"/>
  <c r="Q227" i="62" s="1"/>
  <c r="R227" i="62" s="1"/>
  <c r="F227" i="62" s="1"/>
  <c r="P227" i="62" s="1"/>
  <c r="J227" i="62"/>
  <c r="H227" i="62"/>
  <c r="O166" i="62"/>
  <c r="O165" i="62"/>
  <c r="O164" i="62"/>
  <c r="O163" i="62"/>
  <c r="Q163" i="62" s="1"/>
  <c r="R163" i="62" s="1"/>
  <c r="J163" i="62"/>
  <c r="H163" i="62"/>
  <c r="O162" i="62"/>
  <c r="O161" i="62"/>
  <c r="O160" i="62"/>
  <c r="O159" i="62"/>
  <c r="Q159" i="62" s="1"/>
  <c r="R159" i="62" s="1"/>
  <c r="F159" i="62" s="1"/>
  <c r="P159" i="62" s="1"/>
  <c r="J159" i="62"/>
  <c r="H159" i="62"/>
  <c r="O130" i="62"/>
  <c r="O129" i="62"/>
  <c r="O128" i="62"/>
  <c r="O127" i="62"/>
  <c r="J127" i="62"/>
  <c r="H127" i="62"/>
  <c r="O126" i="62"/>
  <c r="O125" i="62"/>
  <c r="O124" i="62"/>
  <c r="O123" i="62"/>
  <c r="J123" i="62"/>
  <c r="H123" i="62"/>
  <c r="O60" i="62"/>
  <c r="O59" i="62"/>
  <c r="O58" i="62"/>
  <c r="O57" i="62"/>
  <c r="J57" i="62"/>
  <c r="H57" i="62"/>
  <c r="O56" i="62"/>
  <c r="O55" i="62"/>
  <c r="O54" i="62"/>
  <c r="O53" i="62"/>
  <c r="J53" i="62"/>
  <c r="H53" i="62"/>
  <c r="F263" i="62" l="1"/>
  <c r="P263" i="62" s="1"/>
  <c r="F163" i="62"/>
  <c r="P163" i="62" s="1"/>
  <c r="Q53" i="62"/>
  <c r="R53" i="62" s="1"/>
  <c r="F53" i="62" s="1"/>
  <c r="P53" i="62" s="1"/>
  <c r="Q123" i="62"/>
  <c r="R123" i="62" s="1"/>
  <c r="F123" i="62" s="1"/>
  <c r="P123" i="62" s="1"/>
  <c r="Q127" i="62"/>
  <c r="R127" i="62" s="1"/>
  <c r="F127" i="62" s="1"/>
  <c r="P127" i="62" s="1"/>
  <c r="Q57" i="62"/>
  <c r="R57" i="62" s="1"/>
  <c r="F57" i="62" s="1"/>
  <c r="P57" i="62" s="1"/>
  <c r="O292" i="62" l="1"/>
  <c r="O291" i="62"/>
  <c r="O290" i="62"/>
  <c r="O289" i="62"/>
  <c r="O288" i="62"/>
  <c r="O287" i="62"/>
  <c r="J287" i="62"/>
  <c r="H287" i="62"/>
  <c r="O286" i="62"/>
  <c r="O285" i="62"/>
  <c r="O284" i="62"/>
  <c r="O283" i="62"/>
  <c r="J283" i="62"/>
  <c r="H283" i="62"/>
  <c r="O282" i="62"/>
  <c r="O281" i="62"/>
  <c r="O280" i="62"/>
  <c r="O279" i="62"/>
  <c r="J279" i="62"/>
  <c r="H279" i="62"/>
  <c r="O278" i="62"/>
  <c r="O277" i="62"/>
  <c r="O276" i="62"/>
  <c r="O275" i="62"/>
  <c r="J275" i="62"/>
  <c r="H275" i="62"/>
  <c r="O274" i="62"/>
  <c r="O273" i="62"/>
  <c r="O272" i="62"/>
  <c r="O271" i="62"/>
  <c r="J271" i="62"/>
  <c r="H271" i="62"/>
  <c r="O270" i="62"/>
  <c r="O269" i="62"/>
  <c r="O268" i="62"/>
  <c r="O267" i="62"/>
  <c r="J267" i="62"/>
  <c r="H267" i="62"/>
  <c r="O258" i="62"/>
  <c r="O257" i="62"/>
  <c r="O256" i="62"/>
  <c r="O255" i="62"/>
  <c r="J255" i="62"/>
  <c r="H255" i="62"/>
  <c r="O254" i="62"/>
  <c r="O253" i="62"/>
  <c r="O252" i="62"/>
  <c r="O251" i="62"/>
  <c r="J251" i="62"/>
  <c r="H251" i="62"/>
  <c r="O250" i="62"/>
  <c r="O249" i="62"/>
  <c r="O248" i="62"/>
  <c r="O247" i="62"/>
  <c r="J247" i="62"/>
  <c r="H247" i="62"/>
  <c r="O246" i="62"/>
  <c r="O245" i="62"/>
  <c r="O244" i="62"/>
  <c r="O243" i="62"/>
  <c r="J243" i="62"/>
  <c r="H243" i="62"/>
  <c r="O242" i="62"/>
  <c r="O241" i="62"/>
  <c r="O240" i="62"/>
  <c r="O239" i="62"/>
  <c r="J239" i="62"/>
  <c r="H239" i="62"/>
  <c r="O238" i="62"/>
  <c r="O237" i="62"/>
  <c r="O236" i="62"/>
  <c r="O235" i="62"/>
  <c r="J235" i="62"/>
  <c r="H235" i="62"/>
  <c r="O226" i="62"/>
  <c r="O225" i="62"/>
  <c r="O224" i="62"/>
  <c r="O223" i="62"/>
  <c r="J223" i="62"/>
  <c r="H223" i="62"/>
  <c r="O222" i="62"/>
  <c r="O221" i="62"/>
  <c r="O220" i="62"/>
  <c r="O219" i="62"/>
  <c r="J219" i="62"/>
  <c r="H219" i="62"/>
  <c r="O218" i="62"/>
  <c r="O217" i="62"/>
  <c r="O216" i="62"/>
  <c r="O215" i="62"/>
  <c r="J215" i="62"/>
  <c r="H215" i="62"/>
  <c r="O214" i="62"/>
  <c r="O213" i="62"/>
  <c r="O212" i="62"/>
  <c r="O211" i="62"/>
  <c r="J211" i="62"/>
  <c r="H211" i="62"/>
  <c r="O210" i="62"/>
  <c r="O209" i="62"/>
  <c r="O208" i="62"/>
  <c r="O207" i="62"/>
  <c r="J207" i="62"/>
  <c r="H207" i="62"/>
  <c r="O206" i="62"/>
  <c r="O205" i="62"/>
  <c r="O204" i="62"/>
  <c r="O203" i="62"/>
  <c r="J203" i="62"/>
  <c r="H203" i="62"/>
  <c r="O202" i="62"/>
  <c r="O201" i="62"/>
  <c r="O200" i="62"/>
  <c r="O199" i="62"/>
  <c r="J199" i="62"/>
  <c r="H199" i="62"/>
  <c r="O198" i="62"/>
  <c r="O197" i="62"/>
  <c r="O196" i="62"/>
  <c r="O195" i="62"/>
  <c r="J195" i="62"/>
  <c r="H195" i="62"/>
  <c r="O194" i="62"/>
  <c r="O193" i="62"/>
  <c r="O192" i="62"/>
  <c r="O191" i="62"/>
  <c r="J191" i="62"/>
  <c r="H191" i="62"/>
  <c r="O190" i="62"/>
  <c r="O189" i="62"/>
  <c r="O188" i="62"/>
  <c r="O187" i="62"/>
  <c r="J187" i="62"/>
  <c r="H187" i="62"/>
  <c r="O186" i="62"/>
  <c r="O185" i="62"/>
  <c r="O184" i="62"/>
  <c r="O183" i="62"/>
  <c r="J183" i="62"/>
  <c r="H183" i="62"/>
  <c r="O182" i="62"/>
  <c r="O181" i="62"/>
  <c r="O180" i="62"/>
  <c r="Q179" i="62" s="1"/>
  <c r="R179" i="62" s="1"/>
  <c r="F179" i="62" s="1"/>
  <c r="O179" i="62"/>
  <c r="J179" i="62"/>
  <c r="H179" i="62"/>
  <c r="O178" i="62"/>
  <c r="O177" i="62"/>
  <c r="O176" i="62"/>
  <c r="O175" i="62"/>
  <c r="J175" i="62"/>
  <c r="H175" i="62"/>
  <c r="O174" i="62"/>
  <c r="O173" i="62"/>
  <c r="O172" i="62"/>
  <c r="O171" i="62"/>
  <c r="J171" i="62"/>
  <c r="H171" i="62"/>
  <c r="O170" i="62"/>
  <c r="O169" i="62"/>
  <c r="O168" i="62"/>
  <c r="O167" i="62"/>
  <c r="J167" i="62"/>
  <c r="H167" i="62"/>
  <c r="O158" i="62"/>
  <c r="O157" i="62"/>
  <c r="O156" i="62"/>
  <c r="O155" i="62"/>
  <c r="J155" i="62"/>
  <c r="H155" i="62"/>
  <c r="O154" i="62"/>
  <c r="O153" i="62"/>
  <c r="O152" i="62"/>
  <c r="O151" i="62"/>
  <c r="J151" i="62"/>
  <c r="H151" i="62"/>
  <c r="O150" i="62"/>
  <c r="O149" i="62"/>
  <c r="O148" i="62"/>
  <c r="O147" i="62"/>
  <c r="J147" i="62"/>
  <c r="H147" i="62"/>
  <c r="O146" i="62"/>
  <c r="O145" i="62"/>
  <c r="O144" i="62"/>
  <c r="O143" i="62"/>
  <c r="J143" i="62"/>
  <c r="H143" i="62"/>
  <c r="O142" i="62"/>
  <c r="O141" i="62"/>
  <c r="O140" i="62"/>
  <c r="O139" i="62"/>
  <c r="J139" i="62"/>
  <c r="H139" i="62"/>
  <c r="O138" i="62"/>
  <c r="O137" i="62"/>
  <c r="O136" i="62"/>
  <c r="O135" i="62"/>
  <c r="J135" i="62"/>
  <c r="H135" i="62"/>
  <c r="O134" i="62"/>
  <c r="O133" i="62"/>
  <c r="O132" i="62"/>
  <c r="O131" i="62"/>
  <c r="J131" i="62"/>
  <c r="H131" i="62"/>
  <c r="O122" i="62"/>
  <c r="O121" i="62"/>
  <c r="O120" i="62"/>
  <c r="O119" i="62"/>
  <c r="J119" i="62"/>
  <c r="H119" i="62"/>
  <c r="O118" i="62"/>
  <c r="O117" i="62"/>
  <c r="O116" i="62"/>
  <c r="O115" i="62"/>
  <c r="J115" i="62"/>
  <c r="H115" i="62"/>
  <c r="O114" i="62"/>
  <c r="O113" i="62"/>
  <c r="O112" i="62"/>
  <c r="O111" i="62"/>
  <c r="J111" i="62"/>
  <c r="H111" i="62"/>
  <c r="O110" i="62"/>
  <c r="O109" i="62"/>
  <c r="O108" i="62"/>
  <c r="O107" i="62"/>
  <c r="J107" i="62"/>
  <c r="H107" i="62"/>
  <c r="O106" i="62"/>
  <c r="O105" i="62"/>
  <c r="O104" i="62"/>
  <c r="O103" i="62"/>
  <c r="J103" i="62"/>
  <c r="H103" i="62"/>
  <c r="O102" i="62"/>
  <c r="O101" i="62"/>
  <c r="O100" i="62"/>
  <c r="O99" i="62"/>
  <c r="J99" i="62"/>
  <c r="H99" i="62"/>
  <c r="O98" i="62"/>
  <c r="O97" i="62"/>
  <c r="O96" i="62"/>
  <c r="O95" i="62"/>
  <c r="J95" i="62"/>
  <c r="H95" i="62"/>
  <c r="O94" i="62"/>
  <c r="O93" i="62"/>
  <c r="O92" i="62"/>
  <c r="O91" i="62"/>
  <c r="O90" i="62"/>
  <c r="J90" i="62"/>
  <c r="H90" i="62"/>
  <c r="O89" i="62"/>
  <c r="O88" i="62"/>
  <c r="O87" i="62"/>
  <c r="O86" i="62"/>
  <c r="J86" i="62"/>
  <c r="H86" i="62"/>
  <c r="O85" i="62"/>
  <c r="O84" i="62"/>
  <c r="O83" i="62"/>
  <c r="O82" i="62"/>
  <c r="O81" i="62"/>
  <c r="J81" i="62"/>
  <c r="H81" i="62"/>
  <c r="O80" i="62"/>
  <c r="O79" i="62"/>
  <c r="O78" i="62"/>
  <c r="O77" i="62"/>
  <c r="J77" i="62"/>
  <c r="H77" i="62"/>
  <c r="O76" i="62"/>
  <c r="O75" i="62"/>
  <c r="O74" i="62"/>
  <c r="O73" i="62"/>
  <c r="J73" i="62"/>
  <c r="H73" i="62"/>
  <c r="O72" i="62"/>
  <c r="O71" i="62"/>
  <c r="O70" i="62"/>
  <c r="O69" i="62"/>
  <c r="J69" i="62"/>
  <c r="H69" i="62"/>
  <c r="O68" i="62"/>
  <c r="O67" i="62"/>
  <c r="O66" i="62"/>
  <c r="O65" i="62"/>
  <c r="J65" i="62"/>
  <c r="H65" i="62"/>
  <c r="O64" i="62"/>
  <c r="O63" i="62"/>
  <c r="O62" i="62"/>
  <c r="O61" i="62"/>
  <c r="J61" i="62"/>
  <c r="H61" i="62"/>
  <c r="O52" i="62"/>
  <c r="O51" i="62"/>
  <c r="O50" i="62"/>
  <c r="O49" i="62"/>
  <c r="J49" i="62"/>
  <c r="H49" i="62"/>
  <c r="O48" i="62"/>
  <c r="O47" i="62"/>
  <c r="O46" i="62"/>
  <c r="O45" i="62"/>
  <c r="J45" i="62"/>
  <c r="H45" i="62"/>
  <c r="O44" i="62"/>
  <c r="O43" i="62"/>
  <c r="O42" i="62"/>
  <c r="O41" i="62"/>
  <c r="J41" i="62"/>
  <c r="H41" i="62"/>
  <c r="O40" i="62"/>
  <c r="O39" i="62"/>
  <c r="O38" i="62"/>
  <c r="O37" i="62"/>
  <c r="J37" i="62"/>
  <c r="H37" i="62"/>
  <c r="O36" i="62"/>
  <c r="O35" i="62"/>
  <c r="O34" i="62"/>
  <c r="O33" i="62"/>
  <c r="J33" i="62"/>
  <c r="H33" i="62"/>
  <c r="O32" i="62"/>
  <c r="O31" i="62"/>
  <c r="O30" i="62"/>
  <c r="O29" i="62"/>
  <c r="J29" i="62"/>
  <c r="H29" i="62"/>
  <c r="O28" i="62"/>
  <c r="O27" i="62"/>
  <c r="O26" i="62"/>
  <c r="O25" i="62"/>
  <c r="J25" i="62"/>
  <c r="H25" i="62"/>
  <c r="O24" i="62"/>
  <c r="O23" i="62"/>
  <c r="O22" i="62"/>
  <c r="S21" i="62"/>
  <c r="O21" i="62"/>
  <c r="J21" i="62"/>
  <c r="H21" i="62"/>
  <c r="O20" i="62"/>
  <c r="O19" i="62"/>
  <c r="O18" i="62"/>
  <c r="O17" i="62"/>
  <c r="J17" i="62"/>
  <c r="H17" i="62"/>
  <c r="R14" i="62"/>
  <c r="F9" i="62"/>
  <c r="Q275" i="62" l="1"/>
  <c r="R275" i="62" s="1"/>
  <c r="F275" i="62" s="1"/>
  <c r="Q183" i="62"/>
  <c r="Q199" i="62"/>
  <c r="R199" i="62" s="1"/>
  <c r="F199" i="62" s="1"/>
  <c r="Q203" i="62"/>
  <c r="R203" i="62" s="1"/>
  <c r="F203" i="62" s="1"/>
  <c r="Q207" i="62"/>
  <c r="Q223" i="62"/>
  <c r="R223" i="62" s="1"/>
  <c r="F223" i="62" s="1"/>
  <c r="Q235" i="62"/>
  <c r="R235" i="62" s="1"/>
  <c r="F235" i="62" s="1"/>
  <c r="Q239" i="62"/>
  <c r="Q255" i="62"/>
  <c r="R255" i="62" s="1"/>
  <c r="F255" i="62" s="1"/>
  <c r="Q267" i="62"/>
  <c r="R267" i="62" s="1"/>
  <c r="F267" i="62" s="1"/>
  <c r="Q271" i="62"/>
  <c r="Q287" i="62"/>
  <c r="R287" i="62" s="1"/>
  <c r="F287" i="62" s="1"/>
  <c r="Q279" i="62"/>
  <c r="R279" i="62" s="1"/>
  <c r="F279" i="62" s="1"/>
  <c r="Q283" i="62"/>
  <c r="R283" i="62" s="1"/>
  <c r="F283" i="62" s="1"/>
  <c r="Q243" i="62"/>
  <c r="R243" i="62" s="1"/>
  <c r="F243" i="62" s="1"/>
  <c r="Q247" i="62"/>
  <c r="R247" i="62" s="1"/>
  <c r="F247" i="62" s="1"/>
  <c r="Q251" i="62"/>
  <c r="R251" i="62" s="1"/>
  <c r="F251" i="62" s="1"/>
  <c r="Q155" i="62"/>
  <c r="R155" i="62" s="1"/>
  <c r="F155" i="62" s="1"/>
  <c r="Q103" i="62"/>
  <c r="R103" i="62" s="1"/>
  <c r="F103" i="62" s="1"/>
  <c r="Q175" i="62"/>
  <c r="R175" i="62" s="1"/>
  <c r="F175" i="62" s="1"/>
  <c r="Q95" i="62"/>
  <c r="R95" i="62" s="1"/>
  <c r="F95" i="62" s="1"/>
  <c r="Q167" i="62"/>
  <c r="R167" i="62" s="1"/>
  <c r="F167" i="62" s="1"/>
  <c r="Q171" i="62"/>
  <c r="R171" i="62" s="1"/>
  <c r="F171" i="62" s="1"/>
  <c r="Q211" i="62"/>
  <c r="R211" i="62" s="1"/>
  <c r="F211" i="62" s="1"/>
  <c r="Q215" i="62"/>
  <c r="R215" i="62" s="1"/>
  <c r="F215" i="62" s="1"/>
  <c r="P215" i="62" s="1"/>
  <c r="Q219" i="62"/>
  <c r="R219" i="62" s="1"/>
  <c r="F219" i="62" s="1"/>
  <c r="P219" i="62" s="1"/>
  <c r="Q187" i="62"/>
  <c r="R187" i="62" s="1"/>
  <c r="F187" i="62" s="1"/>
  <c r="P187" i="62" s="1"/>
  <c r="Q191" i="62"/>
  <c r="R191" i="62" s="1"/>
  <c r="F191" i="62" s="1"/>
  <c r="Q195" i="62"/>
  <c r="R195" i="62" s="1"/>
  <c r="F195" i="62" s="1"/>
  <c r="P195" i="62" s="1"/>
  <c r="Q77" i="62"/>
  <c r="R77" i="62" s="1"/>
  <c r="F77" i="62" s="1"/>
  <c r="Q131" i="62"/>
  <c r="R131" i="62" s="1"/>
  <c r="F131" i="62" s="1"/>
  <c r="P131" i="62" s="1"/>
  <c r="Q81" i="62"/>
  <c r="Q151" i="62"/>
  <c r="Q69" i="62"/>
  <c r="R69" i="62" s="1"/>
  <c r="F69" i="62" s="1"/>
  <c r="Q86" i="62"/>
  <c r="R86" i="62" s="1"/>
  <c r="F86" i="62" s="1"/>
  <c r="P86" i="62" s="1"/>
  <c r="Q107" i="62"/>
  <c r="R107" i="62" s="1"/>
  <c r="F107" i="62" s="1"/>
  <c r="Q73" i="62"/>
  <c r="Q115" i="62"/>
  <c r="R115" i="62" s="1"/>
  <c r="F115" i="62" s="1"/>
  <c r="Q139" i="62"/>
  <c r="R139" i="62" s="1"/>
  <c r="F139" i="62" s="1"/>
  <c r="P139" i="62" s="1"/>
  <c r="Q147" i="62"/>
  <c r="R147" i="62" s="1"/>
  <c r="F147" i="62" s="1"/>
  <c r="Q99" i="62"/>
  <c r="R99" i="62" s="1"/>
  <c r="F99" i="62" s="1"/>
  <c r="Q33" i="62"/>
  <c r="R33" i="62" s="1"/>
  <c r="F33" i="62" s="1"/>
  <c r="Q111" i="62"/>
  <c r="R111" i="62" s="1"/>
  <c r="F111" i="62" s="1"/>
  <c r="Q119" i="62"/>
  <c r="R119" i="62" s="1"/>
  <c r="F119" i="62" s="1"/>
  <c r="P119" i="62" s="1"/>
  <c r="Q135" i="62"/>
  <c r="R135" i="62" s="1"/>
  <c r="F135" i="62" s="1"/>
  <c r="P135" i="62" s="1"/>
  <c r="Q17" i="62"/>
  <c r="R17" i="62" s="1"/>
  <c r="F17" i="62" s="1"/>
  <c r="P17" i="62" s="1"/>
  <c r="Q143" i="62"/>
  <c r="R143" i="62" s="1"/>
  <c r="F143" i="62" s="1"/>
  <c r="P143" i="62" s="1"/>
  <c r="Q45" i="62"/>
  <c r="R45" i="62" s="1"/>
  <c r="F45" i="62" s="1"/>
  <c r="Q61" i="62"/>
  <c r="Q25" i="62"/>
  <c r="R25" i="62" s="1"/>
  <c r="F25" i="62" s="1"/>
  <c r="Q29" i="62"/>
  <c r="R29" i="62" s="1"/>
  <c r="F29" i="62" s="1"/>
  <c r="Q37" i="62"/>
  <c r="R37" i="62" s="1"/>
  <c r="F37" i="62" s="1"/>
  <c r="Q41" i="62"/>
  <c r="R41" i="62" s="1"/>
  <c r="F41" i="62" s="1"/>
  <c r="Q65" i="62"/>
  <c r="R65" i="62" s="1"/>
  <c r="F65" i="62" s="1"/>
  <c r="Q49" i="62"/>
  <c r="R49" i="62" s="1"/>
  <c r="F49" i="62" s="1"/>
  <c r="Q21" i="62"/>
  <c r="R21" i="62" s="1"/>
  <c r="F21" i="62" s="1"/>
  <c r="P21" i="62" s="1"/>
  <c r="P155" i="62"/>
  <c r="P171" i="62"/>
  <c r="P283" i="62"/>
  <c r="P95" i="62"/>
  <c r="P103" i="62"/>
  <c r="P211" i="62"/>
  <c r="P275" i="62"/>
  <c r="P279" i="62"/>
  <c r="P111" i="62"/>
  <c r="P191" i="62"/>
  <c r="P243" i="62"/>
  <c r="P247" i="62"/>
  <c r="P251" i="62"/>
  <c r="P223" i="62"/>
  <c r="P179" i="62"/>
  <c r="P235" i="62"/>
  <c r="P267" i="62"/>
  <c r="R151" i="62"/>
  <c r="F151" i="62" s="1"/>
  <c r="R183" i="62"/>
  <c r="F183" i="62" s="1"/>
  <c r="R207" i="62"/>
  <c r="F207" i="62" s="1"/>
  <c r="R239" i="62"/>
  <c r="F239" i="62" s="1"/>
  <c r="R271" i="62"/>
  <c r="F271" i="62" s="1"/>
  <c r="P199" i="62"/>
  <c r="P255" i="62"/>
  <c r="R73" i="62"/>
  <c r="F73" i="62" s="1"/>
  <c r="R81" i="62"/>
  <c r="F81" i="62" s="1"/>
  <c r="P175" i="62"/>
  <c r="Q90" i="62"/>
  <c r="R90" i="62" s="1"/>
  <c r="F90" i="62" s="1"/>
  <c r="P287" i="62"/>
  <c r="P203" i="62"/>
  <c r="R61" i="62"/>
  <c r="F61" i="62" s="1"/>
  <c r="P147" i="62" l="1"/>
  <c r="P167" i="62"/>
  <c r="S131" i="62"/>
  <c r="T131" i="62" s="1"/>
  <c r="P115" i="62"/>
  <c r="P99" i="62"/>
  <c r="P107" i="62"/>
  <c r="P45" i="62"/>
  <c r="P49" i="62"/>
  <c r="P61" i="62"/>
  <c r="S61" i="62"/>
  <c r="T61" i="62" s="1"/>
  <c r="P37" i="62"/>
  <c r="P65" i="62"/>
  <c r="P25" i="62"/>
  <c r="P239" i="62"/>
  <c r="P81" i="62"/>
  <c r="P41" i="62"/>
  <c r="P90" i="62"/>
  <c r="P183" i="62"/>
  <c r="P29" i="62"/>
  <c r="P271" i="62"/>
  <c r="P77" i="62"/>
  <c r="P207" i="62"/>
  <c r="P73" i="62"/>
  <c r="P69" i="62"/>
  <c r="P33" i="62"/>
  <c r="P151" i="62"/>
</calcChain>
</file>

<file path=xl/sharedStrings.xml><?xml version="1.0" encoding="utf-8"?>
<sst xmlns="http://schemas.openxmlformats.org/spreadsheetml/2006/main" count="399" uniqueCount="154">
  <si>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</si>
  <si>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</si>
  <si>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</si>
  <si>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</si>
  <si>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</si>
  <si>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</si>
  <si>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</si>
  <si>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</si>
  <si>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</si>
  <si>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</si>
  <si>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</si>
  <si>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</si>
  <si>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</si>
  <si>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</si>
  <si>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</si>
  <si>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</si>
  <si>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</si>
  <si>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</si>
  <si>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</si>
  <si>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</si>
  <si>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</si>
  <si>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</si>
  <si>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</si>
  <si>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</si>
  <si>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</si>
  <si>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ÞÇÝ³ñ³ñ³Ï³Ý ³ßË³ï³ÝùÝ»ñ</t>
  </si>
  <si>
    <t>ø³Ý¹Ù³Ý ³ßË³ï³ÝùÝ»ñ</t>
  </si>
  <si>
    <t>Ñ³ï</t>
  </si>
  <si>
    <t>ï</t>
  </si>
  <si>
    <t>Î³éáõóáÕ³Ï³Ý ³ßË³ï³ÝùÝ»ñ</t>
  </si>
  <si>
    <t>Ï·</t>
  </si>
  <si>
    <t>C310-13
ï.Ù.Ï 29</t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</si>
  <si>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</si>
  <si>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</si>
  <si>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Ð³½. ¹ñ³Ù</t>
  </si>
  <si>
    <t>²ñÅ»ùÁ</t>
  </si>
  <si>
    <t>â³÷Ù³Ý
 ÙÇ³íáñÁ</t>
  </si>
  <si>
    <t>¶áñÍáÕ ·Ý»ñáí</t>
  </si>
  <si>
    <t>Àëï ÝáñÙ»ñÇ</t>
  </si>
  <si>
    <t>Ì³í³É³Ã»ñÃ - Ý³Ë³Ñ³ßÇí</t>
  </si>
  <si>
    <t>ØÇ³íáñÇ ÁÝ¹Ñ³Ýáõñ ³ñÅ»ùÁ</t>
  </si>
  <si>
    <t>²²Ð, 20%</t>
  </si>
  <si>
    <t>§Î²äÆî²È öðàæºøÂ¦ êäÀ ïÝûñ»Ý՝                                               ². ÐáíÑ³ÝÝÇëÛ³Ý</t>
  </si>
  <si>
    <t>Î³½Ù»ó՝                                                                                 ². ÐáíÑ³ÝÝÇëÛ³Ý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</si>
  <si>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</si>
  <si>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Ñ»ÕÛáõë</t>
  </si>
  <si>
    <t>E46-96</t>
  </si>
  <si>
    <t>Ð³ñÃ óÇÝÏ³å³ï ÃÇÃ»ÕÇó Í³ÍÏáõÛÃÇ ³å³ÙáÝï³ÅáõÙ</t>
  </si>
  <si>
    <t>23-77</t>
  </si>
  <si>
    <t>²å³ÙáÝï³Åí³Í ÝÛáõÃ»ñÇ Ñ³í³ùáõÙ, Çç»óáõÙ ï³ÝÇùÇó ¨ ¹áõñë µ»ñáõÙ ß»ÝùÇó</t>
  </si>
  <si>
    <t>ÞÇÝ. ³ÕµÇ Ñ³í³ùáõÙ, µ³ñÓáõÙ »õ ï»Õ³÷áËáõÙ ÙÇÝã¨ 13ÏÙ</t>
  </si>
  <si>
    <t>E9-116</t>
  </si>
  <si>
    <t>Ö³ñÙ³Ý¹Ý»ñÇ ¨ Ï³å»ñÇ ³í»É³óáõÙ ·áÛáõÃÛáõÝ áõÝ»óáÕ ÷³Ûï» ÏáÝëïñáõÏóÇ³Ý»ñÇÝ</t>
  </si>
  <si>
    <t>×³ñÙ³Ý¹ ¨ Ï³å</t>
  </si>
  <si>
    <t>E10-70</t>
  </si>
  <si>
    <t>ãáñëáõ, ï³Ëï³Ï</t>
  </si>
  <si>
    <t>Ñ³Ï³Ý»ËÇã Ù³Í.</t>
  </si>
  <si>
    <t>ïáÉ</t>
  </si>
  <si>
    <t>Ù»ï³Õ³É³ñ</t>
  </si>
  <si>
    <t>Ù»Ë ßÇÝ³ñ³ñ³Ï.</t>
  </si>
  <si>
    <t>E12-267</t>
  </si>
  <si>
    <t>ó/å ÃÇÃ»Õ</t>
  </si>
  <si>
    <t>÷³Ûï³ÝÛáõÃ</t>
  </si>
  <si>
    <t>Ïéí³Íù</t>
  </si>
  <si>
    <t>E12-278</t>
  </si>
  <si>
    <t>óÇÝÏ. Ñ³ñÃ. ÃÇÃ»Õ</t>
  </si>
  <si>
    <t>Ù»Ë ßÇÝ³ñ³ñ.</t>
  </si>
  <si>
    <t>Ñ»ÕÛáõë, åïáõï.</t>
  </si>
  <si>
    <t>E10-71</t>
  </si>
  <si>
    <t>Ò»ÕÝ³Ñ³ñÏÇ å³ïáõÑ³ÝÝ»ñÇ å³ïñ³ëïáõÙ, ß»ñï³÷»ÕÏ»ñáí</t>
  </si>
  <si>
    <t>E12-280</t>
  </si>
  <si>
    <t>ß»ñï³÷»ÕÏ»ñ</t>
  </si>
  <si>
    <t>µéÝ³Ï-÷³ÏÇã</t>
  </si>
  <si>
    <t>ÍËÝÇ</t>
  </si>
  <si>
    <t>½áõÛ·</t>
  </si>
  <si>
    <t>E10-203</t>
  </si>
  <si>
    <t>Î³í³ñ³Ù³ÍÇ »õ ï³Ëï³Ï³Ù³ÍÇ Ññ³å³ßïå³ÝáõÙ</t>
  </si>
  <si>
    <t>E10-209</t>
  </si>
  <si>
    <t>Î³í³ñ³Ù³ÍÇ »õ ï³Ëï³Ï³Ù³ÍÝ»ñÇ Ùß³ÏáõÙ Ñ³Ï³Ý»ËÇã ÝÛáõÃáí</t>
  </si>
  <si>
    <t>E10-201</t>
  </si>
  <si>
    <t>ö³ÛïÛ³ Ï³éáõóí³ÍùÝ»ñÇ Ññ³å³ßïå³ÝáõÙ</t>
  </si>
  <si>
    <t>³ÙáÝÇáõÙÇ ýáëý</t>
  </si>
  <si>
    <t>³ÙáÝ. ëáõÉý³ï</t>
  </si>
  <si>
    <t>Ý³íÃÇ Ñå³Ï</t>
  </si>
  <si>
    <t>P8-186</t>
  </si>
  <si>
    <t>î³ÝÇùÇ çñ³Ñ»é³óÙ³Ý ËáÕáí³ÏÝ»ñÇ ³å³ÙáÝï³ÅáõÙ, Ó¨³íáñ ï³ññ»ñÇ Ñ»ï ÙÇ³ëÇÝ</t>
  </si>
  <si>
    <t>E10-70
ÏÇñ.</t>
  </si>
  <si>
    <t>P8-191</t>
  </si>
  <si>
    <t>Ï-ï</t>
  </si>
  <si>
    <t>ËáÕáí³ÏÝ»ñ</t>
  </si>
  <si>
    <t>Ó³·³ñ /óÇÝÏ./</t>
  </si>
  <si>
    <t>ÍáõÝÏ</t>
  </si>
  <si>
    <t>çñí³Ý</t>
  </si>
  <si>
    <t>Ïéí³ÍùÝ»ñ</t>
  </si>
  <si>
    <t>ßáõÏ³</t>
  </si>
  <si>
    <t>§²ì²Ü ì²ðâ²Î²Ü Þðæ²ÜÆ ²Ö²èÚ²Ü 16 ´²¼Ø²´Ü²Î²ð²Ü ÞºÜøÆ Âºø î²ÜÆøÆ ÐÆØÜ²Üàðà¶Ø²Ü ²ÞÊ²î²ÜøÜºð¦</t>
  </si>
  <si>
    <t>E46-98</t>
  </si>
  <si>
    <t>²ëµáßÇý»ñÇó Í³ÍÏáõÛÃÇ ³å³ÙáÝï³ÅáõÙ</t>
  </si>
  <si>
    <t>äñáýÇÉ³íáñí³Í óÇÝÏ³å³ï ÃÇÃ»ÕÇó Í³ÍÏáõÛÃÇ ³å³ÙáÝï³ÅáõÙ</t>
  </si>
  <si>
    <t>æñÑáñ¹³ÝÝ»ñÇ Ñ³ñÃ óÇÝÏ³å³ï ÃÇÃ»ÕÇó Í³ÍÏáõÛÃÇ ³å³ÙáÝï³ÅáõÙ</t>
  </si>
  <si>
    <t>E10-198</t>
  </si>
  <si>
    <t>Ù»Ë</t>
  </si>
  <si>
    <t>Î³í³ñ³Ù³ÍÇ å³ïñ³ëïáõÙ 150x25ÙÙ Ïïñí³ÍùÇ ÷³Ûï³ÝÛáõÃÇó</t>
  </si>
  <si>
    <t>ö³Ûï³ÝÛáõÃ 150x25ÙÙ</t>
  </si>
  <si>
    <t>î³Ëï³Ï³Ù³ÍÇ å³ïñ³ëïáõÙ 150x25ÙÙ Ïïñí³ÍùÇ ÷³Ûï³ÝÛáõÃÇó</t>
  </si>
  <si>
    <t xml:space="preserve">î³ÝÇùÇ ÷³Ûï» ÏáÝëïñáõÏóÇ³Ý»ñÇ Éñ³óáõÙ </t>
  </si>
  <si>
    <t>Ìå»ÕÝ»ñÇ Çñ³Ï³Ý³óáõÙ 50x100ÙÙ Ïïñí³ÍùÇ ÷³Ûï³ÝÛáõÃÇó</t>
  </si>
  <si>
    <t xml:space="preserve">àñÙÝ³÷³ÛïÇ /50x150ÙÙ/, ï³å³ëïÇ /100x150ÙÙ/ Çñ³Ï³Ý³óáõÙ </t>
  </si>
  <si>
    <t>Ê³ñëË³ÛÇÝ Ñ»ÕÛáõë 16/300</t>
  </si>
  <si>
    <t>Ñ»ÕáõÛë</t>
  </si>
  <si>
    <t>E15-260</t>
  </si>
  <si>
    <t>ä³ï»ñÇ ëí³ÕáõÙ ó»Ù»Ýï³í³½³ÛÇÝ ß³Õ³Ëáí</t>
  </si>
  <si>
    <t>ß³Õ³Ë</t>
  </si>
  <si>
    <t>ó³Ýó</t>
  </si>
  <si>
    <t>ú¹³÷áËáõÃÛ³Ý å³ïáõÑ³ÝÝ»ñ</t>
  </si>
  <si>
    <t xml:space="preserve">Ì³ÍÏáõÛÃÝ»ñÇ Çñ³Ï³Ý³óáõÙ Ñ³ñÃ óÇÝÏ³å³ï ÃÇÃ»ÕÇó 0.55ÙÙ Ñ³ëï. </t>
  </si>
  <si>
    <t>ÎáÕ³ÛÇÝ ï³Ëï³Ï 25x130x2600</t>
  </si>
  <si>
    <t>âáñëáõ 50x50x500</t>
  </si>
  <si>
    <t>Ð»Í³Ý 40x180x960</t>
  </si>
  <si>
    <t>Ö³Ï³ï³ÛÇÝ ï³Ëï³Ï 25x130x140</t>
  </si>
  <si>
    <t>Ö³Ï³ï³ÛÇÝ ï³Ëï³Ï 25x130x960</t>
  </si>
  <si>
    <t>Ð»Í³Ý 40x130x960</t>
  </si>
  <si>
    <t>¿É³ëïÇÏ ÝÛáõÃ</t>
  </si>
  <si>
    <t>Ð»ñÙ»ïÇÏ ÝÛáõÃ Ï³ñ»ñÇ Ñ³Ù³ñ</t>
  </si>
  <si>
    <t>É</t>
  </si>
  <si>
    <t>¸Ûáõµ»É 6x30ÙÙ</t>
  </si>
  <si>
    <t>¹Ûáõµ»É</t>
  </si>
  <si>
    <t>Ð³Ï³Ññ¹»Ñ³ÛÇÝ ÉáõÍáõÛÃÇ ï³ñ³ÍáõÙ</t>
  </si>
  <si>
    <t xml:space="preserve">àõÕÕ³ÝÏÛáõÝ Ù»ï³Õ³Ï³Ý ·ÉË³ÝáóÇ Ù³ëÝ³·Çñ </t>
  </si>
  <si>
    <t>ØÇ³ÏáÕÙ³ÝÇ ·³Ù T3-4, L=50ÙÙ</t>
  </si>
  <si>
    <t>·³Ù</t>
  </si>
  <si>
    <t>äáÕå³ï» ß»ñï 30x3ÙÙ</t>
  </si>
  <si>
    <t>åáÕ.. ß»ñï³íáñ</t>
  </si>
  <si>
    <t>²ÝÏÛáõÝ³Ï 60x60x4</t>
  </si>
  <si>
    <t>³ÝÏÛáõÝ³Ï</t>
  </si>
  <si>
    <t>¸Ûáõµ»É 3.7x40ÙÙ</t>
  </si>
  <si>
    <t>î³ÝÇù³Í³ÍÏáõÛÃÇ ¨ Ñáñ³ÝÇ ÙÇ³óÙ³Ý Ñ³Ý·áõÛó</t>
  </si>
  <si>
    <t xml:space="preserve">î³ÝÇù³Í³ÍÏáõÛÃ Ñ³ñÃ óÇÝÏ³å³ï ÃÇÃ»Õ 0.7ÙÙ Ñ³ëï. </t>
  </si>
  <si>
    <t xml:space="preserve">Ü»ñù¨Ç Ñ³ñÃ óÇÝÏ³å³ï ÃÇÃ»Õ 0.55ÙÙ Ñ³ëï. </t>
  </si>
  <si>
    <t xml:space="preserve">ì»ñ¨Ç Ñ³ñÃ óÇÝÏ³å³ï ÃÇÃ»Õ 0.55ÙÙ Ñ³ëï. </t>
  </si>
  <si>
    <t>æñ³Ñ»é³óÙ³Ý ËáÕáí³ÏÝ»ñÇ ï»Õ³¹ñáõÙ óÇÝÏ³å³ï ÃÇÃ»ÕÇó ö140ÙÙ, L=10.15·Ù Ý»ñ³éÛ³É çñÑáë Ó³·³ñÝ»ñÁ</t>
  </si>
  <si>
    <t xml:space="preserve">¶³·³ÃÇ Í³ÍÏáõÛÃÝ»ñÇ Çñ³Ï³Ý³óáõÙ Ñ³ñÃ óÇÝÏ³å³ï ÃÇÃ»ÕÇó 0.55ÙÙ Ñ³ëï. </t>
  </si>
  <si>
    <t>î³ÝÇù³Í³ÍÏáõÛÃÇ å³ïñ³ëïáõÙ 0.55ÙÙ Ñ³ëïáõÃÛ³Ùµ ó/åñáýÇÉ³íáñ ÃÇÃ»ÕÇó КП-25-0.55ÙÙ</t>
  </si>
  <si>
    <t xml:space="preserve">øÇíÇ Í³ÍÏáõÛÃÝ»ñÇ Çñ³Ï³Ý³óáõÙ Ñ³ñÃ óÇÝÏ³å³ï ÃÇÃ»ÕÇó 0.55ÙÙ Ñ³ëï. </t>
  </si>
  <si>
    <t>æñÑáñ¹³ÝÝ»ñÇ Çñ³Ï³Ý³óáõÙ óÇÝÏ³å³ï 0.55ÙÙ ÃÇÃ»Õáí</t>
  </si>
  <si>
    <t>öáùñ Í³ÍÏáõÛÃÝ»ñÇ Çñ³Ï³Ý³óáõÙ Ñ³ñÃ óÇÝÏ³å³ï ÃÇÃ»ÕÇó 0.55ÙÙ Ñ³ëï.</t>
  </si>
  <si>
    <t xml:space="preserve">ä³ïáõÑ³ÝÇ í»ñ¨Ç Ñ³ñÃ óÇÝÏ³å³ï ÃÇÃ»ÕÇó 0.5ÙÙ Ñ³ëï. </t>
  </si>
  <si>
    <t xml:space="preserve">Ðáë³ÝáóÇ í»ñ¨Ç Ñ³ñÃ óÇÝÏ³å³ï ÃÇÃ»ÕÇó 0.5ÙÙ Ñ³ëï. </t>
  </si>
  <si>
    <t xml:space="preserve">Ðáë³ÝáóÇ Ý»ñù¨Ç Ñ³ñÃ óÇÝÏ³å³ï ÃÇÃ»ÕÇó 0.5ÙÙ Ñ³ëï. </t>
  </si>
  <si>
    <t>СНиП
IV-3-82</t>
  </si>
  <si>
    <t>ì»ñ³Ùµ³ñÓÇãÇ ß³Ñ³·áñÍáõÙ</t>
  </si>
  <si>
    <t>Ù»ù.
Å³Ù</t>
  </si>
  <si>
    <t>îáÏáëÁ ³ÙµáÕçÇ Ñ³Ù»Ù³ï</t>
  </si>
  <si>
    <t>²ÙµáÕç ïáÏáëÁ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</si>
</sst>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7" formatCode="0.0"/>
  </numFmts>
  <fonts count="21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color theme="0"/>
      <name val="Arial Armenian"/>
      <family val="2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1" fillId="0" borderId="0"/>
    <xf numFmtId="0" fontId="18" fillId="0" borderId="0"/>
    <xf numFmtId="0" fontId="18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9" fontId="20" fillId="0" borderId="0" applyFont="0" applyFill="0" applyBorder="0" applyAlignment="0" applyProtection="0"/>
  </cellStyleXfs>
  <cellXfs count="178">
    <xf numFmtId="0" fontId="0" fillId="0" borderId="0" xfId="0"/>
    <xf numFmtId="0" fontId="5" fillId="0" borderId="0" xfId="0" applyFont="1" applyAlignment="1">
      <alignment horizontal="left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13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Border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4" fillId="0" borderId="1" xfId="1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0" fontId="17" fillId="0" borderId="0" xfId="0" applyFont="1" applyFill="1"/>
    <xf numFmtId="0" fontId="4" fillId="0" borderId="1" xfId="5" applyFont="1" applyFill="1" applyBorder="1" applyAlignment="1">
      <alignment horizontal="left"/>
    </xf>
    <xf numFmtId="0" fontId="4" fillId="0" borderId="1" xfId="5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left" wrapText="1"/>
    </xf>
    <xf numFmtId="1" fontId="4" fillId="0" borderId="1" xfId="0" applyNumberFormat="1" applyFont="1" applyBorder="1" applyAlignment="1">
      <alignment horizontal="left"/>
    </xf>
    <xf numFmtId="2" fontId="4" fillId="0" borderId="1" xfId="5" applyNumberFormat="1" applyFont="1" applyBorder="1" applyAlignment="1">
      <alignment horizontal="left"/>
    </xf>
    <xf numFmtId="1" fontId="4" fillId="0" borderId="1" xfId="5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5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2" borderId="1" xfId="5" applyFont="1" applyFill="1" applyBorder="1" applyAlignment="1">
      <alignment horizontal="left"/>
    </xf>
    <xf numFmtId="0" fontId="4" fillId="2" borderId="1" xfId="5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vertical="center" wrapText="1"/>
    </xf>
    <xf numFmtId="2" fontId="15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2" fontId="1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9" fontId="15" fillId="3" borderId="1" xfId="13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10" fontId="15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5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0" fontId="4" fillId="0" borderId="1" xfId="5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1" xfId="5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/>
    </xf>
    <xf numFmtId="165" fontId="4" fillId="0" borderId="1" xfId="5" applyNumberFormat="1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167" fontId="4" fillId="0" borderId="2" xfId="0" applyNumberFormat="1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167" fontId="4" fillId="0" borderId="4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4" fillId="0" borderId="1" xfId="5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2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165" fontId="4" fillId="0" borderId="1" xfId="5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0" fontId="15" fillId="2" borderId="1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167" fontId="4" fillId="2" borderId="4" xfId="0" applyNumberFormat="1" applyFont="1" applyFill="1" applyBorder="1" applyAlignment="1">
      <alignment horizontal="center" vertical="center"/>
    </xf>
    <xf numFmtId="2" fontId="15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167" fontId="4" fillId="2" borderId="2" xfId="0" applyNumberFormat="1" applyFont="1" applyFill="1" applyBorder="1" applyAlignment="1">
      <alignment horizontal="left" vertical="center"/>
    </xf>
    <xf numFmtId="167" fontId="4" fillId="2" borderId="3" xfId="0" applyNumberFormat="1" applyFont="1" applyFill="1" applyBorder="1" applyAlignment="1">
      <alignment horizontal="left" vertical="center"/>
    </xf>
    <xf numFmtId="167" fontId="4" fillId="2" borderId="4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</cellXfs>
  <cellStyles count="14">
    <cellStyle name="Normal" xfId="0" builtinId="0"/>
    <cellStyle name="Normal 10" xfId="1"/>
    <cellStyle name="Normal 10 2" xfId="2"/>
    <cellStyle name="Normal 10 2 2 2" xfId="3"/>
    <cellStyle name="Normal 2" xfId="4"/>
    <cellStyle name="Normal 2 2" xfId="5"/>
    <cellStyle name="Normal 2 2 2" xfId="6"/>
    <cellStyle name="Normal 3" xfId="7"/>
    <cellStyle name="Normal 3 2" xfId="8"/>
    <cellStyle name="Normal 4" xfId="9"/>
    <cellStyle name="Normal 4 2" xfId="10"/>
    <cellStyle name="Percent" xfId="13" builtinId="5"/>
    <cellStyle name="Обычный 2" xfId="11"/>
    <cellStyle name="Обычный 2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" name="Line 1743">
          <a:extLst>
            <a:ext uri="{FF2B5EF4-FFF2-40B4-BE49-F238E27FC236}">
              <a16:creationId xmlns="" xmlns:a16="http://schemas.microsoft.com/office/drawing/2014/main" id="{09EDADAB-7B5E-44C6-960A-8A4F658ACEF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" name="Line 1744">
          <a:extLst>
            <a:ext uri="{FF2B5EF4-FFF2-40B4-BE49-F238E27FC236}">
              <a16:creationId xmlns="" xmlns:a16="http://schemas.microsoft.com/office/drawing/2014/main" id="{A158343C-90BF-4CA3-BE9D-B67EBE95C02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" name="Line 1745">
          <a:extLst>
            <a:ext uri="{FF2B5EF4-FFF2-40B4-BE49-F238E27FC236}">
              <a16:creationId xmlns="" xmlns:a16="http://schemas.microsoft.com/office/drawing/2014/main" id="{0FDE67CA-5863-4211-84DD-B648F3332B2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" name="Line 1746">
          <a:extLst>
            <a:ext uri="{FF2B5EF4-FFF2-40B4-BE49-F238E27FC236}">
              <a16:creationId xmlns="" xmlns:a16="http://schemas.microsoft.com/office/drawing/2014/main" id="{DD4F6811-F0B8-47B2-A5E7-B4E6366A5F6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" name="Line 1747">
          <a:extLst>
            <a:ext uri="{FF2B5EF4-FFF2-40B4-BE49-F238E27FC236}">
              <a16:creationId xmlns="" xmlns:a16="http://schemas.microsoft.com/office/drawing/2014/main" id="{8C5C77C3-3E95-46A4-9594-7CF46EBD4C3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7" name="Line 1748">
          <a:extLst>
            <a:ext uri="{FF2B5EF4-FFF2-40B4-BE49-F238E27FC236}">
              <a16:creationId xmlns="" xmlns:a16="http://schemas.microsoft.com/office/drawing/2014/main" id="{4FD8CEC8-836C-48AB-92D3-98A5FC6F840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8" name="Line 1749">
          <a:extLst>
            <a:ext uri="{FF2B5EF4-FFF2-40B4-BE49-F238E27FC236}">
              <a16:creationId xmlns="" xmlns:a16="http://schemas.microsoft.com/office/drawing/2014/main" id="{9E9616C1-A3B9-4A88-8DFD-33C8260BAE8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9" name="Line 1750">
          <a:extLst>
            <a:ext uri="{FF2B5EF4-FFF2-40B4-BE49-F238E27FC236}">
              <a16:creationId xmlns="" xmlns:a16="http://schemas.microsoft.com/office/drawing/2014/main" id="{98DB5C2F-147A-4927-8F63-1D154EFF905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" name="Line 1751">
          <a:extLst>
            <a:ext uri="{FF2B5EF4-FFF2-40B4-BE49-F238E27FC236}">
              <a16:creationId xmlns="" xmlns:a16="http://schemas.microsoft.com/office/drawing/2014/main" id="{0E6A0FB8-5454-4A47-BE01-55C2BBEF915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" name="Line 1752">
          <a:extLst>
            <a:ext uri="{FF2B5EF4-FFF2-40B4-BE49-F238E27FC236}">
              <a16:creationId xmlns="" xmlns:a16="http://schemas.microsoft.com/office/drawing/2014/main" id="{0D7CE577-25A7-4E71-9A89-7E90ADCC8F8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2" name="Line 1753">
          <a:extLst>
            <a:ext uri="{FF2B5EF4-FFF2-40B4-BE49-F238E27FC236}">
              <a16:creationId xmlns="" xmlns:a16="http://schemas.microsoft.com/office/drawing/2014/main" id="{B45481FE-1281-4BC2-B98D-9B71D33A7F9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3" name="Line 1754">
          <a:extLst>
            <a:ext uri="{FF2B5EF4-FFF2-40B4-BE49-F238E27FC236}">
              <a16:creationId xmlns="" xmlns:a16="http://schemas.microsoft.com/office/drawing/2014/main" id="{1C51D279-D503-4024-88B3-EADE0284003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4" name="Line 1755">
          <a:extLst>
            <a:ext uri="{FF2B5EF4-FFF2-40B4-BE49-F238E27FC236}">
              <a16:creationId xmlns="" xmlns:a16="http://schemas.microsoft.com/office/drawing/2014/main" id="{835F6AF5-B0B5-4782-BC25-47BF4F15CAB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" name="Line 1756">
          <a:extLst>
            <a:ext uri="{FF2B5EF4-FFF2-40B4-BE49-F238E27FC236}">
              <a16:creationId xmlns="" xmlns:a16="http://schemas.microsoft.com/office/drawing/2014/main" id="{71803016-7C7D-425F-8535-B53CF8EFAAA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" name="Line 1743">
          <a:extLst>
            <a:ext uri="{FF2B5EF4-FFF2-40B4-BE49-F238E27FC236}">
              <a16:creationId xmlns="" xmlns:a16="http://schemas.microsoft.com/office/drawing/2014/main" id="{29F630E1-B9A6-4749-AA83-D99EF3D7B32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" name="Line 1744">
          <a:extLst>
            <a:ext uri="{FF2B5EF4-FFF2-40B4-BE49-F238E27FC236}">
              <a16:creationId xmlns="" xmlns:a16="http://schemas.microsoft.com/office/drawing/2014/main" id="{3905C184-341B-46C6-B162-706F2527882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" name="Line 1745">
          <a:extLst>
            <a:ext uri="{FF2B5EF4-FFF2-40B4-BE49-F238E27FC236}">
              <a16:creationId xmlns="" xmlns:a16="http://schemas.microsoft.com/office/drawing/2014/main" id="{3D1BC197-E7DB-4CBC-97EA-0450B279836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" name="Line 1746">
          <a:extLst>
            <a:ext uri="{FF2B5EF4-FFF2-40B4-BE49-F238E27FC236}">
              <a16:creationId xmlns="" xmlns:a16="http://schemas.microsoft.com/office/drawing/2014/main" id="{82302D3D-0F5D-45E3-86DD-07152F580D1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" name="Line 1747">
          <a:extLst>
            <a:ext uri="{FF2B5EF4-FFF2-40B4-BE49-F238E27FC236}">
              <a16:creationId xmlns="" xmlns:a16="http://schemas.microsoft.com/office/drawing/2014/main" id="{253FBE8E-F6BE-499A-82B4-C1B5F74006B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" name="Line 1748">
          <a:extLst>
            <a:ext uri="{FF2B5EF4-FFF2-40B4-BE49-F238E27FC236}">
              <a16:creationId xmlns="" xmlns:a16="http://schemas.microsoft.com/office/drawing/2014/main" id="{195E7690-890D-41E0-90DF-6FFA8DC2802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2" name="Line 1749">
          <a:extLst>
            <a:ext uri="{FF2B5EF4-FFF2-40B4-BE49-F238E27FC236}">
              <a16:creationId xmlns="" xmlns:a16="http://schemas.microsoft.com/office/drawing/2014/main" id="{5EA5DEC5-73FF-45FE-9B3C-A4968696434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3" name="Line 1750">
          <a:extLst>
            <a:ext uri="{FF2B5EF4-FFF2-40B4-BE49-F238E27FC236}">
              <a16:creationId xmlns="" xmlns:a16="http://schemas.microsoft.com/office/drawing/2014/main" id="{86FB0CE3-86BF-4EB6-A532-DB29DA7E062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" name="Line 1751">
          <a:extLst>
            <a:ext uri="{FF2B5EF4-FFF2-40B4-BE49-F238E27FC236}">
              <a16:creationId xmlns="" xmlns:a16="http://schemas.microsoft.com/office/drawing/2014/main" id="{7681A33E-1428-4393-8919-366173F7889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" name="Line 1752">
          <a:extLst>
            <a:ext uri="{FF2B5EF4-FFF2-40B4-BE49-F238E27FC236}">
              <a16:creationId xmlns="" xmlns:a16="http://schemas.microsoft.com/office/drawing/2014/main" id="{65407A91-3E6F-4AB6-9354-D5BA8189899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6" name="Line 1753">
          <a:extLst>
            <a:ext uri="{FF2B5EF4-FFF2-40B4-BE49-F238E27FC236}">
              <a16:creationId xmlns="" xmlns:a16="http://schemas.microsoft.com/office/drawing/2014/main" id="{73344A32-D1A7-41B6-8588-59D2E4D7567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" name="Line 1754">
          <a:extLst>
            <a:ext uri="{FF2B5EF4-FFF2-40B4-BE49-F238E27FC236}">
              <a16:creationId xmlns="" xmlns:a16="http://schemas.microsoft.com/office/drawing/2014/main" id="{617DA92F-FB5B-4D84-A373-4992B144EE2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" name="Line 1755">
          <a:extLst>
            <a:ext uri="{FF2B5EF4-FFF2-40B4-BE49-F238E27FC236}">
              <a16:creationId xmlns="" xmlns:a16="http://schemas.microsoft.com/office/drawing/2014/main" id="{3ED0DD4E-730F-4DB5-B5DC-CC5BADD358E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9" name="Line 1756">
          <a:extLst>
            <a:ext uri="{FF2B5EF4-FFF2-40B4-BE49-F238E27FC236}">
              <a16:creationId xmlns="" xmlns:a16="http://schemas.microsoft.com/office/drawing/2014/main" id="{DE1177A7-8F84-4663-B7B3-9140907D243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" name="Line 1743">
          <a:extLst>
            <a:ext uri="{FF2B5EF4-FFF2-40B4-BE49-F238E27FC236}">
              <a16:creationId xmlns="" xmlns:a16="http://schemas.microsoft.com/office/drawing/2014/main" id="{B7DF24DC-0208-4919-B66B-2905807081F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" name="Line 1744">
          <a:extLst>
            <a:ext uri="{FF2B5EF4-FFF2-40B4-BE49-F238E27FC236}">
              <a16:creationId xmlns="" xmlns:a16="http://schemas.microsoft.com/office/drawing/2014/main" id="{0F2C6302-FCB5-4B41-8EC3-BBD27A06A7C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" name="Line 1745">
          <a:extLst>
            <a:ext uri="{FF2B5EF4-FFF2-40B4-BE49-F238E27FC236}">
              <a16:creationId xmlns="" xmlns:a16="http://schemas.microsoft.com/office/drawing/2014/main" id="{312F75A2-CFD5-4E9E-BF7C-586765EB6CF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" name="Line 1746">
          <a:extLst>
            <a:ext uri="{FF2B5EF4-FFF2-40B4-BE49-F238E27FC236}">
              <a16:creationId xmlns="" xmlns:a16="http://schemas.microsoft.com/office/drawing/2014/main" id="{A6F5E798-FAF0-4929-81FE-76361813D78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" name="Line 1747">
          <a:extLst>
            <a:ext uri="{FF2B5EF4-FFF2-40B4-BE49-F238E27FC236}">
              <a16:creationId xmlns="" xmlns:a16="http://schemas.microsoft.com/office/drawing/2014/main" id="{D42A0E5C-CBE0-4014-BF43-78EBBE68ADD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" name="Line 1748">
          <a:extLst>
            <a:ext uri="{FF2B5EF4-FFF2-40B4-BE49-F238E27FC236}">
              <a16:creationId xmlns="" xmlns:a16="http://schemas.microsoft.com/office/drawing/2014/main" id="{AAED1DCC-3CCA-4B73-A6D0-0F874A47D6B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" name="Line 1749">
          <a:extLst>
            <a:ext uri="{FF2B5EF4-FFF2-40B4-BE49-F238E27FC236}">
              <a16:creationId xmlns="" xmlns:a16="http://schemas.microsoft.com/office/drawing/2014/main" id="{0A05B0BE-FFF3-45BD-AB95-72A1F750986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7" name="Line 1750">
          <a:extLst>
            <a:ext uri="{FF2B5EF4-FFF2-40B4-BE49-F238E27FC236}">
              <a16:creationId xmlns="" xmlns:a16="http://schemas.microsoft.com/office/drawing/2014/main" id="{FF519228-B66B-4E4C-B953-C939CE8541A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8" name="Line 1751">
          <a:extLst>
            <a:ext uri="{FF2B5EF4-FFF2-40B4-BE49-F238E27FC236}">
              <a16:creationId xmlns="" xmlns:a16="http://schemas.microsoft.com/office/drawing/2014/main" id="{C23AE2FE-3C24-4475-9D21-821D16486FA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9" name="Line 1752">
          <a:extLst>
            <a:ext uri="{FF2B5EF4-FFF2-40B4-BE49-F238E27FC236}">
              <a16:creationId xmlns="" xmlns:a16="http://schemas.microsoft.com/office/drawing/2014/main" id="{404269D4-660A-4216-8194-CA2D105D619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0" name="Line 1753">
          <a:extLst>
            <a:ext uri="{FF2B5EF4-FFF2-40B4-BE49-F238E27FC236}">
              <a16:creationId xmlns="" xmlns:a16="http://schemas.microsoft.com/office/drawing/2014/main" id="{AFF680C0-50B9-432A-A04E-C5CD291FC2D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1" name="Line 1754">
          <a:extLst>
            <a:ext uri="{FF2B5EF4-FFF2-40B4-BE49-F238E27FC236}">
              <a16:creationId xmlns="" xmlns:a16="http://schemas.microsoft.com/office/drawing/2014/main" id="{39D25870-DD61-4860-BA4C-675B95F3275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2" name="Line 1755">
          <a:extLst>
            <a:ext uri="{FF2B5EF4-FFF2-40B4-BE49-F238E27FC236}">
              <a16:creationId xmlns="" xmlns:a16="http://schemas.microsoft.com/office/drawing/2014/main" id="{C697BE30-9D94-4A1A-A112-DFE8D6604E7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3" name="Line 1756">
          <a:extLst>
            <a:ext uri="{FF2B5EF4-FFF2-40B4-BE49-F238E27FC236}">
              <a16:creationId xmlns="" xmlns:a16="http://schemas.microsoft.com/office/drawing/2014/main" id="{F34A7135-457D-4A64-9C6D-2665B469393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4" name="Line 1743">
          <a:extLst>
            <a:ext uri="{FF2B5EF4-FFF2-40B4-BE49-F238E27FC236}">
              <a16:creationId xmlns="" xmlns:a16="http://schemas.microsoft.com/office/drawing/2014/main" id="{53FC0784-881B-4AFB-8CA1-1E13F0C3A68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5" name="Line 1744">
          <a:extLst>
            <a:ext uri="{FF2B5EF4-FFF2-40B4-BE49-F238E27FC236}">
              <a16:creationId xmlns="" xmlns:a16="http://schemas.microsoft.com/office/drawing/2014/main" id="{96A5FAD1-9E7F-457A-9D82-388D1CE5D56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6" name="Line 1745">
          <a:extLst>
            <a:ext uri="{FF2B5EF4-FFF2-40B4-BE49-F238E27FC236}">
              <a16:creationId xmlns="" xmlns:a16="http://schemas.microsoft.com/office/drawing/2014/main" id="{197CFA07-CE02-4D6A-89B0-4675906D2DA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7" name="Line 1746">
          <a:extLst>
            <a:ext uri="{FF2B5EF4-FFF2-40B4-BE49-F238E27FC236}">
              <a16:creationId xmlns="" xmlns:a16="http://schemas.microsoft.com/office/drawing/2014/main" id="{46421A0D-AECC-4D6B-B187-4C83B318679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8" name="Line 1747">
          <a:extLst>
            <a:ext uri="{FF2B5EF4-FFF2-40B4-BE49-F238E27FC236}">
              <a16:creationId xmlns="" xmlns:a16="http://schemas.microsoft.com/office/drawing/2014/main" id="{BC8442FB-23DC-45CB-847F-B350AC5557A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9" name="Line 1748">
          <a:extLst>
            <a:ext uri="{FF2B5EF4-FFF2-40B4-BE49-F238E27FC236}">
              <a16:creationId xmlns="" xmlns:a16="http://schemas.microsoft.com/office/drawing/2014/main" id="{FBF46D6B-A7DD-4B29-9A75-9A85BEBC9EC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0" name="Line 1749">
          <a:extLst>
            <a:ext uri="{FF2B5EF4-FFF2-40B4-BE49-F238E27FC236}">
              <a16:creationId xmlns="" xmlns:a16="http://schemas.microsoft.com/office/drawing/2014/main" id="{0A7DBDC8-6D21-40E9-A83E-F9201F0E2F9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1" name="Line 1750">
          <a:extLst>
            <a:ext uri="{FF2B5EF4-FFF2-40B4-BE49-F238E27FC236}">
              <a16:creationId xmlns="" xmlns:a16="http://schemas.microsoft.com/office/drawing/2014/main" id="{AED42330-7D4D-4BB5-A55D-BEE88BEE155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2" name="Line 1751">
          <a:extLst>
            <a:ext uri="{FF2B5EF4-FFF2-40B4-BE49-F238E27FC236}">
              <a16:creationId xmlns="" xmlns:a16="http://schemas.microsoft.com/office/drawing/2014/main" id="{DBD10200-AD76-4EB2-9A71-388C70730DD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3" name="Line 1752">
          <a:extLst>
            <a:ext uri="{FF2B5EF4-FFF2-40B4-BE49-F238E27FC236}">
              <a16:creationId xmlns="" xmlns:a16="http://schemas.microsoft.com/office/drawing/2014/main" id="{3F1EE441-6744-495B-AA5E-887FBC31191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4" name="Line 1753">
          <a:extLst>
            <a:ext uri="{FF2B5EF4-FFF2-40B4-BE49-F238E27FC236}">
              <a16:creationId xmlns="" xmlns:a16="http://schemas.microsoft.com/office/drawing/2014/main" id="{D433CA82-D748-44CB-9602-2C6ABBDDD2E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5" name="Line 1754">
          <a:extLst>
            <a:ext uri="{FF2B5EF4-FFF2-40B4-BE49-F238E27FC236}">
              <a16:creationId xmlns="" xmlns:a16="http://schemas.microsoft.com/office/drawing/2014/main" id="{90BB2305-894F-4D8F-BD7E-BD04FB6C01C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6" name="Line 1755">
          <a:extLst>
            <a:ext uri="{FF2B5EF4-FFF2-40B4-BE49-F238E27FC236}">
              <a16:creationId xmlns="" xmlns:a16="http://schemas.microsoft.com/office/drawing/2014/main" id="{05EAA931-43EE-4EA4-9387-C7F60CB2CEC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7" name="Line 1756">
          <a:extLst>
            <a:ext uri="{FF2B5EF4-FFF2-40B4-BE49-F238E27FC236}">
              <a16:creationId xmlns="" xmlns:a16="http://schemas.microsoft.com/office/drawing/2014/main" id="{9B088045-0A49-424C-8B33-444540E211D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8" name="Line 1743">
          <a:extLst>
            <a:ext uri="{FF2B5EF4-FFF2-40B4-BE49-F238E27FC236}">
              <a16:creationId xmlns="" xmlns:a16="http://schemas.microsoft.com/office/drawing/2014/main" id="{6BF41F4D-0130-4630-AC5D-B587DD4DB48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9" name="Line 1744">
          <a:extLst>
            <a:ext uri="{FF2B5EF4-FFF2-40B4-BE49-F238E27FC236}">
              <a16:creationId xmlns="" xmlns:a16="http://schemas.microsoft.com/office/drawing/2014/main" id="{21BEB32E-64D5-44CB-BC57-8D7B1F6F483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0" name="Line 1745">
          <a:extLst>
            <a:ext uri="{FF2B5EF4-FFF2-40B4-BE49-F238E27FC236}">
              <a16:creationId xmlns="" xmlns:a16="http://schemas.microsoft.com/office/drawing/2014/main" id="{52F4E92A-3092-4CCC-9BDF-86D255D5C75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1" name="Line 1746">
          <a:extLst>
            <a:ext uri="{FF2B5EF4-FFF2-40B4-BE49-F238E27FC236}">
              <a16:creationId xmlns="" xmlns:a16="http://schemas.microsoft.com/office/drawing/2014/main" id="{7D9B79B6-6014-424E-8909-BEABEC6FC1C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2" name="Line 1747">
          <a:extLst>
            <a:ext uri="{FF2B5EF4-FFF2-40B4-BE49-F238E27FC236}">
              <a16:creationId xmlns="" xmlns:a16="http://schemas.microsoft.com/office/drawing/2014/main" id="{DBC60FC7-4968-436A-A2F1-3F9AB85FE04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3" name="Line 1748">
          <a:extLst>
            <a:ext uri="{FF2B5EF4-FFF2-40B4-BE49-F238E27FC236}">
              <a16:creationId xmlns="" xmlns:a16="http://schemas.microsoft.com/office/drawing/2014/main" id="{62DD4710-9E8D-40B7-B2DB-B4D74478914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4" name="Line 1749">
          <a:extLst>
            <a:ext uri="{FF2B5EF4-FFF2-40B4-BE49-F238E27FC236}">
              <a16:creationId xmlns="" xmlns:a16="http://schemas.microsoft.com/office/drawing/2014/main" id="{437A6E7F-04FD-48AE-A740-6ED70ACBA43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5" name="Line 1750">
          <a:extLst>
            <a:ext uri="{FF2B5EF4-FFF2-40B4-BE49-F238E27FC236}">
              <a16:creationId xmlns="" xmlns:a16="http://schemas.microsoft.com/office/drawing/2014/main" id="{EF49D252-20A2-4136-916A-DC802013117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6" name="Line 1751">
          <a:extLst>
            <a:ext uri="{FF2B5EF4-FFF2-40B4-BE49-F238E27FC236}">
              <a16:creationId xmlns="" xmlns:a16="http://schemas.microsoft.com/office/drawing/2014/main" id="{7B097C29-11EE-4827-AFC1-1A146A43670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7" name="Line 1752">
          <a:extLst>
            <a:ext uri="{FF2B5EF4-FFF2-40B4-BE49-F238E27FC236}">
              <a16:creationId xmlns="" xmlns:a16="http://schemas.microsoft.com/office/drawing/2014/main" id="{0BE6A664-4980-4281-92FD-E3F420F49CC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8" name="Line 1753">
          <a:extLst>
            <a:ext uri="{FF2B5EF4-FFF2-40B4-BE49-F238E27FC236}">
              <a16:creationId xmlns="" xmlns:a16="http://schemas.microsoft.com/office/drawing/2014/main" id="{193417C1-432A-4D19-8D99-376A13AD6E5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9" name="Line 1754">
          <a:extLst>
            <a:ext uri="{FF2B5EF4-FFF2-40B4-BE49-F238E27FC236}">
              <a16:creationId xmlns="" xmlns:a16="http://schemas.microsoft.com/office/drawing/2014/main" id="{BA8DFF5F-B653-4F97-9E37-AA1AEE9489C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70" name="Line 1755">
          <a:extLst>
            <a:ext uri="{FF2B5EF4-FFF2-40B4-BE49-F238E27FC236}">
              <a16:creationId xmlns="" xmlns:a16="http://schemas.microsoft.com/office/drawing/2014/main" id="{4977A783-22CB-43E0-8DA2-AB165002C2B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71" name="Line 1756">
          <a:extLst>
            <a:ext uri="{FF2B5EF4-FFF2-40B4-BE49-F238E27FC236}">
              <a16:creationId xmlns="" xmlns:a16="http://schemas.microsoft.com/office/drawing/2014/main" id="{97A0EE0D-482D-47C3-815F-13D279937CE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72" name="Line 1743">
          <a:extLst>
            <a:ext uri="{FF2B5EF4-FFF2-40B4-BE49-F238E27FC236}">
              <a16:creationId xmlns="" xmlns:a16="http://schemas.microsoft.com/office/drawing/2014/main" id="{D1337785-3587-493D-AD61-12A25F8AFF9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73" name="Line 1744">
          <a:extLst>
            <a:ext uri="{FF2B5EF4-FFF2-40B4-BE49-F238E27FC236}">
              <a16:creationId xmlns="" xmlns:a16="http://schemas.microsoft.com/office/drawing/2014/main" id="{0BB0E54A-330B-4C5A-ABB0-B0FCBD2551C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74" name="Line 1745">
          <a:extLst>
            <a:ext uri="{FF2B5EF4-FFF2-40B4-BE49-F238E27FC236}">
              <a16:creationId xmlns="" xmlns:a16="http://schemas.microsoft.com/office/drawing/2014/main" id="{D3D2378F-A57F-467D-9915-60046B91CDD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75" name="Line 1746">
          <a:extLst>
            <a:ext uri="{FF2B5EF4-FFF2-40B4-BE49-F238E27FC236}">
              <a16:creationId xmlns="" xmlns:a16="http://schemas.microsoft.com/office/drawing/2014/main" id="{78BA6D4A-2267-4A02-9FA0-514F7E8B06A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76" name="Line 1747">
          <a:extLst>
            <a:ext uri="{FF2B5EF4-FFF2-40B4-BE49-F238E27FC236}">
              <a16:creationId xmlns="" xmlns:a16="http://schemas.microsoft.com/office/drawing/2014/main" id="{C2E67281-7CDB-4347-B5B8-66672F610A0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77" name="Line 1748">
          <a:extLst>
            <a:ext uri="{FF2B5EF4-FFF2-40B4-BE49-F238E27FC236}">
              <a16:creationId xmlns="" xmlns:a16="http://schemas.microsoft.com/office/drawing/2014/main" id="{A87CB07D-47DC-4FE0-AE88-F4034582546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78" name="Line 1749">
          <a:extLst>
            <a:ext uri="{FF2B5EF4-FFF2-40B4-BE49-F238E27FC236}">
              <a16:creationId xmlns="" xmlns:a16="http://schemas.microsoft.com/office/drawing/2014/main" id="{767762AE-6F08-483A-926A-B2F653AECB2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79" name="Line 1750">
          <a:extLst>
            <a:ext uri="{FF2B5EF4-FFF2-40B4-BE49-F238E27FC236}">
              <a16:creationId xmlns="" xmlns:a16="http://schemas.microsoft.com/office/drawing/2014/main" id="{5D833A0B-50B9-4EB4-A1C0-2940B717436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80" name="Line 1751">
          <a:extLst>
            <a:ext uri="{FF2B5EF4-FFF2-40B4-BE49-F238E27FC236}">
              <a16:creationId xmlns="" xmlns:a16="http://schemas.microsoft.com/office/drawing/2014/main" id="{8BCADCB0-D4F0-4E84-9477-9D44092975B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81" name="Line 1752">
          <a:extLst>
            <a:ext uri="{FF2B5EF4-FFF2-40B4-BE49-F238E27FC236}">
              <a16:creationId xmlns="" xmlns:a16="http://schemas.microsoft.com/office/drawing/2014/main" id="{C258C4E4-F679-45EC-914A-98D56742881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82" name="Line 1753">
          <a:extLst>
            <a:ext uri="{FF2B5EF4-FFF2-40B4-BE49-F238E27FC236}">
              <a16:creationId xmlns="" xmlns:a16="http://schemas.microsoft.com/office/drawing/2014/main" id="{CDF59009-2E3C-491F-BE8E-E1D27196E7E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83" name="Line 1754">
          <a:extLst>
            <a:ext uri="{FF2B5EF4-FFF2-40B4-BE49-F238E27FC236}">
              <a16:creationId xmlns="" xmlns:a16="http://schemas.microsoft.com/office/drawing/2014/main" id="{74D55172-CC1A-4F21-A81C-76313C5DEA6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84" name="Line 1755">
          <a:extLst>
            <a:ext uri="{FF2B5EF4-FFF2-40B4-BE49-F238E27FC236}">
              <a16:creationId xmlns="" xmlns:a16="http://schemas.microsoft.com/office/drawing/2014/main" id="{1FCA3570-3CA1-415F-B76A-7144C0A4481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85" name="Line 1756">
          <a:extLst>
            <a:ext uri="{FF2B5EF4-FFF2-40B4-BE49-F238E27FC236}">
              <a16:creationId xmlns="" xmlns:a16="http://schemas.microsoft.com/office/drawing/2014/main" id="{700347EF-BBAF-4EEB-AA4E-7B1561A74AC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86" name="Line 1743">
          <a:extLst>
            <a:ext uri="{FF2B5EF4-FFF2-40B4-BE49-F238E27FC236}">
              <a16:creationId xmlns="" xmlns:a16="http://schemas.microsoft.com/office/drawing/2014/main" id="{84D5F2B5-4FB8-4B21-9A02-6AF78BE4946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87" name="Line 1744">
          <a:extLst>
            <a:ext uri="{FF2B5EF4-FFF2-40B4-BE49-F238E27FC236}">
              <a16:creationId xmlns="" xmlns:a16="http://schemas.microsoft.com/office/drawing/2014/main" id="{6C03F8E7-1CAC-4928-832A-AD374B1A23D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88" name="Line 1745">
          <a:extLst>
            <a:ext uri="{FF2B5EF4-FFF2-40B4-BE49-F238E27FC236}">
              <a16:creationId xmlns="" xmlns:a16="http://schemas.microsoft.com/office/drawing/2014/main" id="{A5CA72BC-D5D5-4F91-B365-64E9C87C6B9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89" name="Line 1746">
          <a:extLst>
            <a:ext uri="{FF2B5EF4-FFF2-40B4-BE49-F238E27FC236}">
              <a16:creationId xmlns="" xmlns:a16="http://schemas.microsoft.com/office/drawing/2014/main" id="{3B485352-AD63-4275-AF78-AB81A4F8071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90" name="Line 1747">
          <a:extLst>
            <a:ext uri="{FF2B5EF4-FFF2-40B4-BE49-F238E27FC236}">
              <a16:creationId xmlns="" xmlns:a16="http://schemas.microsoft.com/office/drawing/2014/main" id="{82DBB85F-40EA-4520-B729-340D09BF22A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91" name="Line 1748">
          <a:extLst>
            <a:ext uri="{FF2B5EF4-FFF2-40B4-BE49-F238E27FC236}">
              <a16:creationId xmlns="" xmlns:a16="http://schemas.microsoft.com/office/drawing/2014/main" id="{EE553E63-C014-45E0-AD99-3FEC73F36B6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92" name="Line 1749">
          <a:extLst>
            <a:ext uri="{FF2B5EF4-FFF2-40B4-BE49-F238E27FC236}">
              <a16:creationId xmlns="" xmlns:a16="http://schemas.microsoft.com/office/drawing/2014/main" id="{7E0CDE66-5E77-427D-BBF7-CEBD5C6B2B6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93" name="Line 1750">
          <a:extLst>
            <a:ext uri="{FF2B5EF4-FFF2-40B4-BE49-F238E27FC236}">
              <a16:creationId xmlns="" xmlns:a16="http://schemas.microsoft.com/office/drawing/2014/main" id="{EF953DF3-D830-419A-A34E-66CBED93202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94" name="Line 1751">
          <a:extLst>
            <a:ext uri="{FF2B5EF4-FFF2-40B4-BE49-F238E27FC236}">
              <a16:creationId xmlns="" xmlns:a16="http://schemas.microsoft.com/office/drawing/2014/main" id="{A503BB00-7B30-4945-B4ED-F93C9A28B41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95" name="Line 1752">
          <a:extLst>
            <a:ext uri="{FF2B5EF4-FFF2-40B4-BE49-F238E27FC236}">
              <a16:creationId xmlns="" xmlns:a16="http://schemas.microsoft.com/office/drawing/2014/main" id="{134160EA-E5D2-46B0-9031-D0654030D08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96" name="Line 1753">
          <a:extLst>
            <a:ext uri="{FF2B5EF4-FFF2-40B4-BE49-F238E27FC236}">
              <a16:creationId xmlns="" xmlns:a16="http://schemas.microsoft.com/office/drawing/2014/main" id="{57A0BF84-46ED-4D83-BB0D-28A63B6184D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97" name="Line 1754">
          <a:extLst>
            <a:ext uri="{FF2B5EF4-FFF2-40B4-BE49-F238E27FC236}">
              <a16:creationId xmlns="" xmlns:a16="http://schemas.microsoft.com/office/drawing/2014/main" id="{E17FD3B1-0FEE-4804-998F-0D821778824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98" name="Line 1755">
          <a:extLst>
            <a:ext uri="{FF2B5EF4-FFF2-40B4-BE49-F238E27FC236}">
              <a16:creationId xmlns="" xmlns:a16="http://schemas.microsoft.com/office/drawing/2014/main" id="{4D5D8F62-295A-4170-941E-DE1877E71A1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99" name="Line 1756">
          <a:extLst>
            <a:ext uri="{FF2B5EF4-FFF2-40B4-BE49-F238E27FC236}">
              <a16:creationId xmlns="" xmlns:a16="http://schemas.microsoft.com/office/drawing/2014/main" id="{65526320-094E-4EB1-ADAD-7B53A9B46A7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0" name="Line 1743">
          <a:extLst>
            <a:ext uri="{FF2B5EF4-FFF2-40B4-BE49-F238E27FC236}">
              <a16:creationId xmlns="" xmlns:a16="http://schemas.microsoft.com/office/drawing/2014/main" id="{7068139D-2112-4387-ADCA-FA82F566D7D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1" name="Line 1744">
          <a:extLst>
            <a:ext uri="{FF2B5EF4-FFF2-40B4-BE49-F238E27FC236}">
              <a16:creationId xmlns="" xmlns:a16="http://schemas.microsoft.com/office/drawing/2014/main" id="{EA82E5CA-39CB-45AF-A704-9D775C7D2AE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2" name="Line 1745">
          <a:extLst>
            <a:ext uri="{FF2B5EF4-FFF2-40B4-BE49-F238E27FC236}">
              <a16:creationId xmlns="" xmlns:a16="http://schemas.microsoft.com/office/drawing/2014/main" id="{926E7DDF-EFCB-460C-B2ED-ED379A07FE3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3" name="Line 1746">
          <a:extLst>
            <a:ext uri="{FF2B5EF4-FFF2-40B4-BE49-F238E27FC236}">
              <a16:creationId xmlns="" xmlns:a16="http://schemas.microsoft.com/office/drawing/2014/main" id="{E4E48E30-3CE3-4712-BFEF-99A6F937953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4" name="Line 1747">
          <a:extLst>
            <a:ext uri="{FF2B5EF4-FFF2-40B4-BE49-F238E27FC236}">
              <a16:creationId xmlns="" xmlns:a16="http://schemas.microsoft.com/office/drawing/2014/main" id="{C84F9E0D-685F-48F0-8635-C4DD2557A53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5" name="Line 1748">
          <a:extLst>
            <a:ext uri="{FF2B5EF4-FFF2-40B4-BE49-F238E27FC236}">
              <a16:creationId xmlns="" xmlns:a16="http://schemas.microsoft.com/office/drawing/2014/main" id="{1CB438B1-AF63-47CF-9E98-AB568DE8CAB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6" name="Line 1749">
          <a:extLst>
            <a:ext uri="{FF2B5EF4-FFF2-40B4-BE49-F238E27FC236}">
              <a16:creationId xmlns="" xmlns:a16="http://schemas.microsoft.com/office/drawing/2014/main" id="{90A7B145-FBF7-48AA-8BF2-617416821D3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7" name="Line 1750">
          <a:extLst>
            <a:ext uri="{FF2B5EF4-FFF2-40B4-BE49-F238E27FC236}">
              <a16:creationId xmlns="" xmlns:a16="http://schemas.microsoft.com/office/drawing/2014/main" id="{20B8F184-21B5-47BC-8002-216430FFB5C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8" name="Line 1751">
          <a:extLst>
            <a:ext uri="{FF2B5EF4-FFF2-40B4-BE49-F238E27FC236}">
              <a16:creationId xmlns="" xmlns:a16="http://schemas.microsoft.com/office/drawing/2014/main" id="{69A969B8-8DF1-4EC3-8029-C3A2357B739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9" name="Line 1752">
          <a:extLst>
            <a:ext uri="{FF2B5EF4-FFF2-40B4-BE49-F238E27FC236}">
              <a16:creationId xmlns="" xmlns:a16="http://schemas.microsoft.com/office/drawing/2014/main" id="{4670B799-142A-4D82-AB83-2B87433A32A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0" name="Line 1753">
          <a:extLst>
            <a:ext uri="{FF2B5EF4-FFF2-40B4-BE49-F238E27FC236}">
              <a16:creationId xmlns="" xmlns:a16="http://schemas.microsoft.com/office/drawing/2014/main" id="{F638410B-D69F-4D9D-836B-2484323595F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1" name="Line 1754">
          <a:extLst>
            <a:ext uri="{FF2B5EF4-FFF2-40B4-BE49-F238E27FC236}">
              <a16:creationId xmlns="" xmlns:a16="http://schemas.microsoft.com/office/drawing/2014/main" id="{78B94783-6404-4CB3-BF2C-8AD5274C9C6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2" name="Line 1755">
          <a:extLst>
            <a:ext uri="{FF2B5EF4-FFF2-40B4-BE49-F238E27FC236}">
              <a16:creationId xmlns="" xmlns:a16="http://schemas.microsoft.com/office/drawing/2014/main" id="{0EA27E91-D751-4B98-B1E5-B55107432AC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3" name="Line 1756">
          <a:extLst>
            <a:ext uri="{FF2B5EF4-FFF2-40B4-BE49-F238E27FC236}">
              <a16:creationId xmlns="" xmlns:a16="http://schemas.microsoft.com/office/drawing/2014/main" id="{02FB9ADC-2D80-43A0-8C95-3892E2A35F7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4" name="Line 1743">
          <a:extLst>
            <a:ext uri="{FF2B5EF4-FFF2-40B4-BE49-F238E27FC236}">
              <a16:creationId xmlns="" xmlns:a16="http://schemas.microsoft.com/office/drawing/2014/main" id="{D29553EB-38B4-4590-835D-E3F385F0260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5" name="Line 1744">
          <a:extLst>
            <a:ext uri="{FF2B5EF4-FFF2-40B4-BE49-F238E27FC236}">
              <a16:creationId xmlns="" xmlns:a16="http://schemas.microsoft.com/office/drawing/2014/main" id="{57C52C92-A285-4300-8F12-F6D923077BB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6" name="Line 1745">
          <a:extLst>
            <a:ext uri="{FF2B5EF4-FFF2-40B4-BE49-F238E27FC236}">
              <a16:creationId xmlns="" xmlns:a16="http://schemas.microsoft.com/office/drawing/2014/main" id="{9429496D-BF47-4449-BCA1-FFCB21D282C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7" name="Line 1746">
          <a:extLst>
            <a:ext uri="{FF2B5EF4-FFF2-40B4-BE49-F238E27FC236}">
              <a16:creationId xmlns="" xmlns:a16="http://schemas.microsoft.com/office/drawing/2014/main" id="{39098C24-E953-4610-97CC-D3A5626FB5B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" name="Line 1747">
          <a:extLst>
            <a:ext uri="{FF2B5EF4-FFF2-40B4-BE49-F238E27FC236}">
              <a16:creationId xmlns="" xmlns:a16="http://schemas.microsoft.com/office/drawing/2014/main" id="{376B3453-D6FE-4B21-8229-A1C82DA4618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" name="Line 1748">
          <a:extLst>
            <a:ext uri="{FF2B5EF4-FFF2-40B4-BE49-F238E27FC236}">
              <a16:creationId xmlns="" xmlns:a16="http://schemas.microsoft.com/office/drawing/2014/main" id="{05FA2F1B-258F-4B81-8ECE-70E83213695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20" name="Line 1749">
          <a:extLst>
            <a:ext uri="{FF2B5EF4-FFF2-40B4-BE49-F238E27FC236}">
              <a16:creationId xmlns="" xmlns:a16="http://schemas.microsoft.com/office/drawing/2014/main" id="{9907AAD0-6B18-4240-9C02-E0236776EFA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21" name="Line 1750">
          <a:extLst>
            <a:ext uri="{FF2B5EF4-FFF2-40B4-BE49-F238E27FC236}">
              <a16:creationId xmlns="" xmlns:a16="http://schemas.microsoft.com/office/drawing/2014/main" id="{42E85C01-683B-4510-A0BE-2295E59B696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22" name="Line 1751">
          <a:extLst>
            <a:ext uri="{FF2B5EF4-FFF2-40B4-BE49-F238E27FC236}">
              <a16:creationId xmlns="" xmlns:a16="http://schemas.microsoft.com/office/drawing/2014/main" id="{4FDF3C4D-8E79-488C-B9D3-9581739384C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23" name="Line 1752">
          <a:extLst>
            <a:ext uri="{FF2B5EF4-FFF2-40B4-BE49-F238E27FC236}">
              <a16:creationId xmlns="" xmlns:a16="http://schemas.microsoft.com/office/drawing/2014/main" id="{87D4200A-7F91-4B8A-8FC8-791C3CB3BEC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24" name="Line 1753">
          <a:extLst>
            <a:ext uri="{FF2B5EF4-FFF2-40B4-BE49-F238E27FC236}">
              <a16:creationId xmlns="" xmlns:a16="http://schemas.microsoft.com/office/drawing/2014/main" id="{36CE46AB-513E-4C21-9974-7AEB5A00946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25" name="Line 1754">
          <a:extLst>
            <a:ext uri="{FF2B5EF4-FFF2-40B4-BE49-F238E27FC236}">
              <a16:creationId xmlns="" xmlns:a16="http://schemas.microsoft.com/office/drawing/2014/main" id="{DA8C7A28-E8C6-473E-9F2F-53064AEF446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26" name="Line 1755">
          <a:extLst>
            <a:ext uri="{FF2B5EF4-FFF2-40B4-BE49-F238E27FC236}">
              <a16:creationId xmlns="" xmlns:a16="http://schemas.microsoft.com/office/drawing/2014/main" id="{ACA94B4F-D19E-4C27-86D5-91FF7CBA8A3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27" name="Line 1756">
          <a:extLst>
            <a:ext uri="{FF2B5EF4-FFF2-40B4-BE49-F238E27FC236}">
              <a16:creationId xmlns="" xmlns:a16="http://schemas.microsoft.com/office/drawing/2014/main" id="{E36BF204-93CA-4955-859C-2EE8BD31EB6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28" name="Line 1743">
          <a:extLst>
            <a:ext uri="{FF2B5EF4-FFF2-40B4-BE49-F238E27FC236}">
              <a16:creationId xmlns="" xmlns:a16="http://schemas.microsoft.com/office/drawing/2014/main" id="{A2B448E9-4862-47C2-8B51-F1E4F261A55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29" name="Line 1744">
          <a:extLst>
            <a:ext uri="{FF2B5EF4-FFF2-40B4-BE49-F238E27FC236}">
              <a16:creationId xmlns="" xmlns:a16="http://schemas.microsoft.com/office/drawing/2014/main" id="{C5D7DBED-10A9-4511-9BFA-AD690FBAA75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30" name="Line 1745">
          <a:extLst>
            <a:ext uri="{FF2B5EF4-FFF2-40B4-BE49-F238E27FC236}">
              <a16:creationId xmlns="" xmlns:a16="http://schemas.microsoft.com/office/drawing/2014/main" id="{69BFA960-204B-410A-8E8C-DD48C0662A7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31" name="Line 1746">
          <a:extLst>
            <a:ext uri="{FF2B5EF4-FFF2-40B4-BE49-F238E27FC236}">
              <a16:creationId xmlns="" xmlns:a16="http://schemas.microsoft.com/office/drawing/2014/main" id="{2FEA758B-908A-4449-86CD-42DC1C3E8EB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32" name="Line 1747">
          <a:extLst>
            <a:ext uri="{FF2B5EF4-FFF2-40B4-BE49-F238E27FC236}">
              <a16:creationId xmlns="" xmlns:a16="http://schemas.microsoft.com/office/drawing/2014/main" id="{63A375F1-AF6D-48E8-B8C0-A05E2DAAEC8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33" name="Line 1748">
          <a:extLst>
            <a:ext uri="{FF2B5EF4-FFF2-40B4-BE49-F238E27FC236}">
              <a16:creationId xmlns="" xmlns:a16="http://schemas.microsoft.com/office/drawing/2014/main" id="{D0788A65-1109-43C2-904D-437EE4DA67A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34" name="Line 1749">
          <a:extLst>
            <a:ext uri="{FF2B5EF4-FFF2-40B4-BE49-F238E27FC236}">
              <a16:creationId xmlns="" xmlns:a16="http://schemas.microsoft.com/office/drawing/2014/main" id="{55791F65-B7CE-46F8-963B-48ADFAD5EDE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35" name="Line 1750">
          <a:extLst>
            <a:ext uri="{FF2B5EF4-FFF2-40B4-BE49-F238E27FC236}">
              <a16:creationId xmlns="" xmlns:a16="http://schemas.microsoft.com/office/drawing/2014/main" id="{65FA3802-67B8-48F3-B4AF-A913E4EFEA0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36" name="Line 1751">
          <a:extLst>
            <a:ext uri="{FF2B5EF4-FFF2-40B4-BE49-F238E27FC236}">
              <a16:creationId xmlns="" xmlns:a16="http://schemas.microsoft.com/office/drawing/2014/main" id="{F0217CF4-33E9-420A-AD27-A9C1AE50237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37" name="Line 1752">
          <a:extLst>
            <a:ext uri="{FF2B5EF4-FFF2-40B4-BE49-F238E27FC236}">
              <a16:creationId xmlns="" xmlns:a16="http://schemas.microsoft.com/office/drawing/2014/main" id="{A62B59A0-3649-407F-9D43-6BBB24D20BB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38" name="Line 1753">
          <a:extLst>
            <a:ext uri="{FF2B5EF4-FFF2-40B4-BE49-F238E27FC236}">
              <a16:creationId xmlns="" xmlns:a16="http://schemas.microsoft.com/office/drawing/2014/main" id="{6A7243EB-357A-4374-91DD-EF021FCA258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39" name="Line 1754">
          <a:extLst>
            <a:ext uri="{FF2B5EF4-FFF2-40B4-BE49-F238E27FC236}">
              <a16:creationId xmlns="" xmlns:a16="http://schemas.microsoft.com/office/drawing/2014/main" id="{79642226-A20E-43B6-ADD1-91073D096EB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40" name="Line 1755">
          <a:extLst>
            <a:ext uri="{FF2B5EF4-FFF2-40B4-BE49-F238E27FC236}">
              <a16:creationId xmlns="" xmlns:a16="http://schemas.microsoft.com/office/drawing/2014/main" id="{D6AFA381-14A3-4F33-B3AF-CE9FA409554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41" name="Line 1756">
          <a:extLst>
            <a:ext uri="{FF2B5EF4-FFF2-40B4-BE49-F238E27FC236}">
              <a16:creationId xmlns="" xmlns:a16="http://schemas.microsoft.com/office/drawing/2014/main" id="{9E5A17E7-78F6-4C0C-BD78-717F58F148B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42" name="Line 9790">
          <a:extLst>
            <a:ext uri="{FF2B5EF4-FFF2-40B4-BE49-F238E27FC236}">
              <a16:creationId xmlns="" xmlns:a16="http://schemas.microsoft.com/office/drawing/2014/main" id="{74C0E85C-C666-4459-B39A-48E640E590D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43" name="Line 9791">
          <a:extLst>
            <a:ext uri="{FF2B5EF4-FFF2-40B4-BE49-F238E27FC236}">
              <a16:creationId xmlns="" xmlns:a16="http://schemas.microsoft.com/office/drawing/2014/main" id="{873B702A-C1CD-4D6B-837D-911BA636325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44" name="Line 9792">
          <a:extLst>
            <a:ext uri="{FF2B5EF4-FFF2-40B4-BE49-F238E27FC236}">
              <a16:creationId xmlns="" xmlns:a16="http://schemas.microsoft.com/office/drawing/2014/main" id="{A35D6729-24D4-4F22-905F-3B53BD6A4FF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45" name="Line 9793">
          <a:extLst>
            <a:ext uri="{FF2B5EF4-FFF2-40B4-BE49-F238E27FC236}">
              <a16:creationId xmlns="" xmlns:a16="http://schemas.microsoft.com/office/drawing/2014/main" id="{E628F27D-7586-4885-85DE-436F4E38F29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46" name="Line 9794">
          <a:extLst>
            <a:ext uri="{FF2B5EF4-FFF2-40B4-BE49-F238E27FC236}">
              <a16:creationId xmlns="" xmlns:a16="http://schemas.microsoft.com/office/drawing/2014/main" id="{509C198D-6F0F-4333-BCA5-DD1295FFF42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47" name="Line 9795">
          <a:extLst>
            <a:ext uri="{FF2B5EF4-FFF2-40B4-BE49-F238E27FC236}">
              <a16:creationId xmlns="" xmlns:a16="http://schemas.microsoft.com/office/drawing/2014/main" id="{27DE6947-0555-4AA7-A3D7-AF57A7F161F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48" name="Line 9796">
          <a:extLst>
            <a:ext uri="{FF2B5EF4-FFF2-40B4-BE49-F238E27FC236}">
              <a16:creationId xmlns="" xmlns:a16="http://schemas.microsoft.com/office/drawing/2014/main" id="{C57A4AC0-CD27-4D83-A7B8-DADAD561EC4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49" name="Line 9797">
          <a:extLst>
            <a:ext uri="{FF2B5EF4-FFF2-40B4-BE49-F238E27FC236}">
              <a16:creationId xmlns="" xmlns:a16="http://schemas.microsoft.com/office/drawing/2014/main" id="{B40ED880-DBFD-45E3-99A3-60D1FA7A449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0" name="Line 9798">
          <a:extLst>
            <a:ext uri="{FF2B5EF4-FFF2-40B4-BE49-F238E27FC236}">
              <a16:creationId xmlns="" xmlns:a16="http://schemas.microsoft.com/office/drawing/2014/main" id="{D4E727AF-72D8-48D6-B921-4E35AA45189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1" name="Line 9799">
          <a:extLst>
            <a:ext uri="{FF2B5EF4-FFF2-40B4-BE49-F238E27FC236}">
              <a16:creationId xmlns="" xmlns:a16="http://schemas.microsoft.com/office/drawing/2014/main" id="{69BED399-368B-4654-A95B-7419CA939FB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2" name="Line 9800">
          <a:extLst>
            <a:ext uri="{FF2B5EF4-FFF2-40B4-BE49-F238E27FC236}">
              <a16:creationId xmlns="" xmlns:a16="http://schemas.microsoft.com/office/drawing/2014/main" id="{95444083-5017-43A5-B727-AD5C5ED5217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3" name="Line 9801">
          <a:extLst>
            <a:ext uri="{FF2B5EF4-FFF2-40B4-BE49-F238E27FC236}">
              <a16:creationId xmlns="" xmlns:a16="http://schemas.microsoft.com/office/drawing/2014/main" id="{C024B85F-5123-416B-A535-EE16741F9DA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4" name="Line 9802">
          <a:extLst>
            <a:ext uri="{FF2B5EF4-FFF2-40B4-BE49-F238E27FC236}">
              <a16:creationId xmlns="" xmlns:a16="http://schemas.microsoft.com/office/drawing/2014/main" id="{5B289210-7BE2-45FB-AE8F-C46C9620E2B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5" name="Line 9803">
          <a:extLst>
            <a:ext uri="{FF2B5EF4-FFF2-40B4-BE49-F238E27FC236}">
              <a16:creationId xmlns="" xmlns:a16="http://schemas.microsoft.com/office/drawing/2014/main" id="{990F8F8E-BC32-46C0-B1A4-19C96896EEE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6" name="Line 167286">
          <a:extLst>
            <a:ext uri="{FF2B5EF4-FFF2-40B4-BE49-F238E27FC236}">
              <a16:creationId xmlns="" xmlns:a16="http://schemas.microsoft.com/office/drawing/2014/main" id="{7F7E3D9C-BD27-44ED-A8DD-8DFD3851425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7" name="Line 167287">
          <a:extLst>
            <a:ext uri="{FF2B5EF4-FFF2-40B4-BE49-F238E27FC236}">
              <a16:creationId xmlns="" xmlns:a16="http://schemas.microsoft.com/office/drawing/2014/main" id="{FD60F3DF-F594-4D1C-A3AF-1F532DEEC35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8" name="Line 167288">
          <a:extLst>
            <a:ext uri="{FF2B5EF4-FFF2-40B4-BE49-F238E27FC236}">
              <a16:creationId xmlns="" xmlns:a16="http://schemas.microsoft.com/office/drawing/2014/main" id="{7A8DF46D-F5CA-4586-8192-B27B4604461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9" name="Line 167289">
          <a:extLst>
            <a:ext uri="{FF2B5EF4-FFF2-40B4-BE49-F238E27FC236}">
              <a16:creationId xmlns="" xmlns:a16="http://schemas.microsoft.com/office/drawing/2014/main" id="{0D326CBA-E859-4311-8BBA-5222E244CA5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0" name="Line 167290">
          <a:extLst>
            <a:ext uri="{FF2B5EF4-FFF2-40B4-BE49-F238E27FC236}">
              <a16:creationId xmlns="" xmlns:a16="http://schemas.microsoft.com/office/drawing/2014/main" id="{CA014C11-655A-46C1-A542-2DC31D1D9F8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1" name="Line 167291">
          <a:extLst>
            <a:ext uri="{FF2B5EF4-FFF2-40B4-BE49-F238E27FC236}">
              <a16:creationId xmlns="" xmlns:a16="http://schemas.microsoft.com/office/drawing/2014/main" id="{0CB98E91-0303-4DE5-B1D3-B14E3E91DD9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2" name="Line 167292">
          <a:extLst>
            <a:ext uri="{FF2B5EF4-FFF2-40B4-BE49-F238E27FC236}">
              <a16:creationId xmlns="" xmlns:a16="http://schemas.microsoft.com/office/drawing/2014/main" id="{7F8F9883-4B84-41BB-9192-16DE13EFC3E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3" name="Line 167293">
          <a:extLst>
            <a:ext uri="{FF2B5EF4-FFF2-40B4-BE49-F238E27FC236}">
              <a16:creationId xmlns="" xmlns:a16="http://schemas.microsoft.com/office/drawing/2014/main" id="{C4117DAE-9521-40FC-A5CE-9988F946B4D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4" name="Line 167294">
          <a:extLst>
            <a:ext uri="{FF2B5EF4-FFF2-40B4-BE49-F238E27FC236}">
              <a16:creationId xmlns="" xmlns:a16="http://schemas.microsoft.com/office/drawing/2014/main" id="{B57A2A77-CE2F-49D6-B6C2-BD896B22C6B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5" name="Line 167295">
          <a:extLst>
            <a:ext uri="{FF2B5EF4-FFF2-40B4-BE49-F238E27FC236}">
              <a16:creationId xmlns="" xmlns:a16="http://schemas.microsoft.com/office/drawing/2014/main" id="{80E3691F-8256-4CA6-A51D-5E6C0758B85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6" name="Line 167296">
          <a:extLst>
            <a:ext uri="{FF2B5EF4-FFF2-40B4-BE49-F238E27FC236}">
              <a16:creationId xmlns="" xmlns:a16="http://schemas.microsoft.com/office/drawing/2014/main" id="{463F13B4-3FF2-4D1A-8FAB-09B85B91475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7" name="Line 167297">
          <a:extLst>
            <a:ext uri="{FF2B5EF4-FFF2-40B4-BE49-F238E27FC236}">
              <a16:creationId xmlns="" xmlns:a16="http://schemas.microsoft.com/office/drawing/2014/main" id="{3FFFEC58-DD33-4949-97FA-C212A117359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8" name="Line 167298">
          <a:extLst>
            <a:ext uri="{FF2B5EF4-FFF2-40B4-BE49-F238E27FC236}">
              <a16:creationId xmlns="" xmlns:a16="http://schemas.microsoft.com/office/drawing/2014/main" id="{690044B1-7FE9-46C9-B69B-8441A715C6E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9" name="Line 167299">
          <a:extLst>
            <a:ext uri="{FF2B5EF4-FFF2-40B4-BE49-F238E27FC236}">
              <a16:creationId xmlns="" xmlns:a16="http://schemas.microsoft.com/office/drawing/2014/main" id="{50BA22E7-2134-4B47-B143-FA3B5C9A864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0" name="Line 167300">
          <a:extLst>
            <a:ext uri="{FF2B5EF4-FFF2-40B4-BE49-F238E27FC236}">
              <a16:creationId xmlns="" xmlns:a16="http://schemas.microsoft.com/office/drawing/2014/main" id="{A899B2D0-FB99-40E1-BA7C-D8C5D688B8A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1" name="Line 167301">
          <a:extLst>
            <a:ext uri="{FF2B5EF4-FFF2-40B4-BE49-F238E27FC236}">
              <a16:creationId xmlns="" xmlns:a16="http://schemas.microsoft.com/office/drawing/2014/main" id="{69D4A27E-E1D0-4104-99D2-A99E8C62FEA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2" name="Line 167302">
          <a:extLst>
            <a:ext uri="{FF2B5EF4-FFF2-40B4-BE49-F238E27FC236}">
              <a16:creationId xmlns="" xmlns:a16="http://schemas.microsoft.com/office/drawing/2014/main" id="{7C2E589D-FE39-4CAD-869A-7605C175D68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3" name="Line 167303">
          <a:extLst>
            <a:ext uri="{FF2B5EF4-FFF2-40B4-BE49-F238E27FC236}">
              <a16:creationId xmlns="" xmlns:a16="http://schemas.microsoft.com/office/drawing/2014/main" id="{9D1D9F28-CD1C-46BD-9CCB-2A6CA77009E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4" name="Line 167304">
          <a:extLst>
            <a:ext uri="{FF2B5EF4-FFF2-40B4-BE49-F238E27FC236}">
              <a16:creationId xmlns="" xmlns:a16="http://schemas.microsoft.com/office/drawing/2014/main" id="{D0E0F971-9A57-4F39-9CE6-5AE1C554330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5" name="Line 167305">
          <a:extLst>
            <a:ext uri="{FF2B5EF4-FFF2-40B4-BE49-F238E27FC236}">
              <a16:creationId xmlns="" xmlns:a16="http://schemas.microsoft.com/office/drawing/2014/main" id="{70C360DD-76B3-4CA5-A372-B0817944F69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6" name="Line 167306">
          <a:extLst>
            <a:ext uri="{FF2B5EF4-FFF2-40B4-BE49-F238E27FC236}">
              <a16:creationId xmlns="" xmlns:a16="http://schemas.microsoft.com/office/drawing/2014/main" id="{33391310-BFF2-4725-B47F-39EC829546E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7" name="Line 167307">
          <a:extLst>
            <a:ext uri="{FF2B5EF4-FFF2-40B4-BE49-F238E27FC236}">
              <a16:creationId xmlns="" xmlns:a16="http://schemas.microsoft.com/office/drawing/2014/main" id="{466ABDB1-8B0C-4604-9540-7AFBCAAEA47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8" name="Line 167308">
          <a:extLst>
            <a:ext uri="{FF2B5EF4-FFF2-40B4-BE49-F238E27FC236}">
              <a16:creationId xmlns="" xmlns:a16="http://schemas.microsoft.com/office/drawing/2014/main" id="{F93A526A-5384-4A60-93A2-F42DBBDC9D5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9" name="Line 167309">
          <a:extLst>
            <a:ext uri="{FF2B5EF4-FFF2-40B4-BE49-F238E27FC236}">
              <a16:creationId xmlns="" xmlns:a16="http://schemas.microsoft.com/office/drawing/2014/main" id="{84F6C75B-BF71-4D84-829A-755C40A170B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0" name="Line 167310">
          <a:extLst>
            <a:ext uri="{FF2B5EF4-FFF2-40B4-BE49-F238E27FC236}">
              <a16:creationId xmlns="" xmlns:a16="http://schemas.microsoft.com/office/drawing/2014/main" id="{6BF1F7CF-77F3-4CDB-B835-EC7A1F0109B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" name="Line 167311">
          <a:extLst>
            <a:ext uri="{FF2B5EF4-FFF2-40B4-BE49-F238E27FC236}">
              <a16:creationId xmlns="" xmlns:a16="http://schemas.microsoft.com/office/drawing/2014/main" id="{53924812-0C59-4AB5-9D1A-195D170816C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" name="Line 167312">
          <a:extLst>
            <a:ext uri="{FF2B5EF4-FFF2-40B4-BE49-F238E27FC236}">
              <a16:creationId xmlns="" xmlns:a16="http://schemas.microsoft.com/office/drawing/2014/main" id="{A828B2F4-FC7D-4EA3-87A3-499FD943F8F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" name="Line 167313">
          <a:extLst>
            <a:ext uri="{FF2B5EF4-FFF2-40B4-BE49-F238E27FC236}">
              <a16:creationId xmlns="" xmlns:a16="http://schemas.microsoft.com/office/drawing/2014/main" id="{EBF38F9A-4926-450E-BD33-E8DCF3251D7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" name="Line 167314">
          <a:extLst>
            <a:ext uri="{FF2B5EF4-FFF2-40B4-BE49-F238E27FC236}">
              <a16:creationId xmlns="" xmlns:a16="http://schemas.microsoft.com/office/drawing/2014/main" id="{634F60D8-942F-4BAD-A4E7-12732983FD0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" name="Line 167315">
          <a:extLst>
            <a:ext uri="{FF2B5EF4-FFF2-40B4-BE49-F238E27FC236}">
              <a16:creationId xmlns="" xmlns:a16="http://schemas.microsoft.com/office/drawing/2014/main" id="{0D1EF3B0-805A-4E5A-B8ED-ED67A9BBAEA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" name="Line 167316">
          <a:extLst>
            <a:ext uri="{FF2B5EF4-FFF2-40B4-BE49-F238E27FC236}">
              <a16:creationId xmlns="" xmlns:a16="http://schemas.microsoft.com/office/drawing/2014/main" id="{ED25628D-C0F2-46E9-A960-638E0E4319B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" name="Line 167317">
          <a:extLst>
            <a:ext uri="{FF2B5EF4-FFF2-40B4-BE49-F238E27FC236}">
              <a16:creationId xmlns="" xmlns:a16="http://schemas.microsoft.com/office/drawing/2014/main" id="{8C2F90C2-F9C8-4790-B152-6ED1FEE2E1B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" name="Line 167318">
          <a:extLst>
            <a:ext uri="{FF2B5EF4-FFF2-40B4-BE49-F238E27FC236}">
              <a16:creationId xmlns="" xmlns:a16="http://schemas.microsoft.com/office/drawing/2014/main" id="{A0FA526D-DE7C-4B0A-8F4E-5FBB369C01F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9" name="Line 167319">
          <a:extLst>
            <a:ext uri="{FF2B5EF4-FFF2-40B4-BE49-F238E27FC236}">
              <a16:creationId xmlns="" xmlns:a16="http://schemas.microsoft.com/office/drawing/2014/main" id="{5C3D91CF-B9C8-475C-B59D-6D476A2AAED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0" name="Line 167320">
          <a:extLst>
            <a:ext uri="{FF2B5EF4-FFF2-40B4-BE49-F238E27FC236}">
              <a16:creationId xmlns="" xmlns:a16="http://schemas.microsoft.com/office/drawing/2014/main" id="{8E90F7C6-DAB1-42E0-9ACE-6CE56AB96E5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1" name="Line 167321">
          <a:extLst>
            <a:ext uri="{FF2B5EF4-FFF2-40B4-BE49-F238E27FC236}">
              <a16:creationId xmlns="" xmlns:a16="http://schemas.microsoft.com/office/drawing/2014/main" id="{90F7AD49-364F-4CAA-9B89-94C561C3527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2" name="Line 167322">
          <a:extLst>
            <a:ext uri="{FF2B5EF4-FFF2-40B4-BE49-F238E27FC236}">
              <a16:creationId xmlns="" xmlns:a16="http://schemas.microsoft.com/office/drawing/2014/main" id="{A9286768-3A6B-44B3-B273-1F62D85D8D1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3" name="Line 167323">
          <a:extLst>
            <a:ext uri="{FF2B5EF4-FFF2-40B4-BE49-F238E27FC236}">
              <a16:creationId xmlns="" xmlns:a16="http://schemas.microsoft.com/office/drawing/2014/main" id="{C36363FA-D5EE-47A2-9B15-02A5ECEB1B7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4" name="Line 167324">
          <a:extLst>
            <a:ext uri="{FF2B5EF4-FFF2-40B4-BE49-F238E27FC236}">
              <a16:creationId xmlns="" xmlns:a16="http://schemas.microsoft.com/office/drawing/2014/main" id="{21FBEB1C-9AAD-41C9-A035-55507564131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5" name="Line 167325">
          <a:extLst>
            <a:ext uri="{FF2B5EF4-FFF2-40B4-BE49-F238E27FC236}">
              <a16:creationId xmlns="" xmlns:a16="http://schemas.microsoft.com/office/drawing/2014/main" id="{14120C29-1A8C-46B9-B830-CB7C3C3D557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6" name="Line 167326">
          <a:extLst>
            <a:ext uri="{FF2B5EF4-FFF2-40B4-BE49-F238E27FC236}">
              <a16:creationId xmlns="" xmlns:a16="http://schemas.microsoft.com/office/drawing/2014/main" id="{6EB82A12-5DBB-4FD8-BEBA-0B67B4CFE34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7" name="Line 167327">
          <a:extLst>
            <a:ext uri="{FF2B5EF4-FFF2-40B4-BE49-F238E27FC236}">
              <a16:creationId xmlns="" xmlns:a16="http://schemas.microsoft.com/office/drawing/2014/main" id="{AD0AFC7A-7630-4E96-885B-7999896BED5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8" name="Line 1743">
          <a:extLst>
            <a:ext uri="{FF2B5EF4-FFF2-40B4-BE49-F238E27FC236}">
              <a16:creationId xmlns="" xmlns:a16="http://schemas.microsoft.com/office/drawing/2014/main" id="{17BE74FF-546F-47EB-A65A-B9A8DC4E1D4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9" name="Line 1744">
          <a:extLst>
            <a:ext uri="{FF2B5EF4-FFF2-40B4-BE49-F238E27FC236}">
              <a16:creationId xmlns="" xmlns:a16="http://schemas.microsoft.com/office/drawing/2014/main" id="{D77A7639-91E2-440C-A51B-A7851A6194B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0" name="Line 1745">
          <a:extLst>
            <a:ext uri="{FF2B5EF4-FFF2-40B4-BE49-F238E27FC236}">
              <a16:creationId xmlns="" xmlns:a16="http://schemas.microsoft.com/office/drawing/2014/main" id="{A73110B9-78E0-4935-8403-957EAA6CCF2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1" name="Line 1746">
          <a:extLst>
            <a:ext uri="{FF2B5EF4-FFF2-40B4-BE49-F238E27FC236}">
              <a16:creationId xmlns="" xmlns:a16="http://schemas.microsoft.com/office/drawing/2014/main" id="{7E920415-5AC6-4BF9-A1B6-D12B6B4FC6D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2" name="Line 1747">
          <a:extLst>
            <a:ext uri="{FF2B5EF4-FFF2-40B4-BE49-F238E27FC236}">
              <a16:creationId xmlns="" xmlns:a16="http://schemas.microsoft.com/office/drawing/2014/main" id="{961C1B43-CF86-435B-B3DF-FE664014EC5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3" name="Line 1748">
          <a:extLst>
            <a:ext uri="{FF2B5EF4-FFF2-40B4-BE49-F238E27FC236}">
              <a16:creationId xmlns="" xmlns:a16="http://schemas.microsoft.com/office/drawing/2014/main" id="{3B91ED24-7ECC-46E8-A0BF-20F606B54C8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4" name="Line 1749">
          <a:extLst>
            <a:ext uri="{FF2B5EF4-FFF2-40B4-BE49-F238E27FC236}">
              <a16:creationId xmlns="" xmlns:a16="http://schemas.microsoft.com/office/drawing/2014/main" id="{F57417FF-623D-46BC-89EC-1CB5D757D36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5" name="Line 1750">
          <a:extLst>
            <a:ext uri="{FF2B5EF4-FFF2-40B4-BE49-F238E27FC236}">
              <a16:creationId xmlns="" xmlns:a16="http://schemas.microsoft.com/office/drawing/2014/main" id="{7E041EB8-5495-4009-B23C-35AEBFB37C3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6" name="Line 1751">
          <a:extLst>
            <a:ext uri="{FF2B5EF4-FFF2-40B4-BE49-F238E27FC236}">
              <a16:creationId xmlns="" xmlns:a16="http://schemas.microsoft.com/office/drawing/2014/main" id="{1EB20996-8A4A-4EBD-BB7A-8E877C450EF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7" name="Line 1752">
          <a:extLst>
            <a:ext uri="{FF2B5EF4-FFF2-40B4-BE49-F238E27FC236}">
              <a16:creationId xmlns="" xmlns:a16="http://schemas.microsoft.com/office/drawing/2014/main" id="{42A3A92E-B885-4DEA-9986-384A68EA2C0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8" name="Line 1753">
          <a:extLst>
            <a:ext uri="{FF2B5EF4-FFF2-40B4-BE49-F238E27FC236}">
              <a16:creationId xmlns="" xmlns:a16="http://schemas.microsoft.com/office/drawing/2014/main" id="{77024B1D-02FB-4BC9-948F-6B6752481C6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9" name="Line 1754">
          <a:extLst>
            <a:ext uri="{FF2B5EF4-FFF2-40B4-BE49-F238E27FC236}">
              <a16:creationId xmlns="" xmlns:a16="http://schemas.microsoft.com/office/drawing/2014/main" id="{B4177009-D0CF-4393-9037-48187133047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0" name="Line 1755">
          <a:extLst>
            <a:ext uri="{FF2B5EF4-FFF2-40B4-BE49-F238E27FC236}">
              <a16:creationId xmlns="" xmlns:a16="http://schemas.microsoft.com/office/drawing/2014/main" id="{C9C30D7B-D758-4C21-A4C3-91D93A5E8DF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1" name="Line 1756">
          <a:extLst>
            <a:ext uri="{FF2B5EF4-FFF2-40B4-BE49-F238E27FC236}">
              <a16:creationId xmlns="" xmlns:a16="http://schemas.microsoft.com/office/drawing/2014/main" id="{60F2BCAB-F05D-4635-88E0-2D5D178C930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2" name="Line 9790">
          <a:extLst>
            <a:ext uri="{FF2B5EF4-FFF2-40B4-BE49-F238E27FC236}">
              <a16:creationId xmlns="" xmlns:a16="http://schemas.microsoft.com/office/drawing/2014/main" id="{9848D924-4BD1-4DF9-8E4D-6454494D648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3" name="Line 9791">
          <a:extLst>
            <a:ext uri="{FF2B5EF4-FFF2-40B4-BE49-F238E27FC236}">
              <a16:creationId xmlns="" xmlns:a16="http://schemas.microsoft.com/office/drawing/2014/main" id="{CE678F8C-2639-4201-9BAA-A287DA90887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4" name="Line 9792">
          <a:extLst>
            <a:ext uri="{FF2B5EF4-FFF2-40B4-BE49-F238E27FC236}">
              <a16:creationId xmlns="" xmlns:a16="http://schemas.microsoft.com/office/drawing/2014/main" id="{564033B7-D549-41A5-ABDC-E8E71D69418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5" name="Line 9793">
          <a:extLst>
            <a:ext uri="{FF2B5EF4-FFF2-40B4-BE49-F238E27FC236}">
              <a16:creationId xmlns="" xmlns:a16="http://schemas.microsoft.com/office/drawing/2014/main" id="{F9C2244E-19A2-4262-9F3A-4C3F5BFA719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6" name="Line 9794">
          <a:extLst>
            <a:ext uri="{FF2B5EF4-FFF2-40B4-BE49-F238E27FC236}">
              <a16:creationId xmlns="" xmlns:a16="http://schemas.microsoft.com/office/drawing/2014/main" id="{CB1956D5-218F-4D83-82A3-3BDAFB0840D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7" name="Line 9795">
          <a:extLst>
            <a:ext uri="{FF2B5EF4-FFF2-40B4-BE49-F238E27FC236}">
              <a16:creationId xmlns="" xmlns:a16="http://schemas.microsoft.com/office/drawing/2014/main" id="{3EEDE358-5144-468A-8730-C0ED023BF7A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8" name="Line 9796">
          <a:extLst>
            <a:ext uri="{FF2B5EF4-FFF2-40B4-BE49-F238E27FC236}">
              <a16:creationId xmlns="" xmlns:a16="http://schemas.microsoft.com/office/drawing/2014/main" id="{1A8F3257-4369-4C14-A1DF-CF048807673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9" name="Line 9797">
          <a:extLst>
            <a:ext uri="{FF2B5EF4-FFF2-40B4-BE49-F238E27FC236}">
              <a16:creationId xmlns="" xmlns:a16="http://schemas.microsoft.com/office/drawing/2014/main" id="{951D1F3C-AEB4-4821-90C8-F336CAA8904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20" name="Line 9798">
          <a:extLst>
            <a:ext uri="{FF2B5EF4-FFF2-40B4-BE49-F238E27FC236}">
              <a16:creationId xmlns="" xmlns:a16="http://schemas.microsoft.com/office/drawing/2014/main" id="{9C551182-5657-4274-B658-632CE0CF4DF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21" name="Line 9799">
          <a:extLst>
            <a:ext uri="{FF2B5EF4-FFF2-40B4-BE49-F238E27FC236}">
              <a16:creationId xmlns="" xmlns:a16="http://schemas.microsoft.com/office/drawing/2014/main" id="{1D412751-28DA-40B5-8F58-58B2A59E7DE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22" name="Line 9800">
          <a:extLst>
            <a:ext uri="{FF2B5EF4-FFF2-40B4-BE49-F238E27FC236}">
              <a16:creationId xmlns="" xmlns:a16="http://schemas.microsoft.com/office/drawing/2014/main" id="{D65CFD5F-4F18-457C-AF16-D4BDBE480F8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23" name="Line 9801">
          <a:extLst>
            <a:ext uri="{FF2B5EF4-FFF2-40B4-BE49-F238E27FC236}">
              <a16:creationId xmlns="" xmlns:a16="http://schemas.microsoft.com/office/drawing/2014/main" id="{00C8FE6F-315D-4251-8C3A-16E7DDA0C83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24" name="Line 9802">
          <a:extLst>
            <a:ext uri="{FF2B5EF4-FFF2-40B4-BE49-F238E27FC236}">
              <a16:creationId xmlns="" xmlns:a16="http://schemas.microsoft.com/office/drawing/2014/main" id="{1FEFB276-8F9D-4753-9DC2-B13D7756662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25" name="Line 9803">
          <a:extLst>
            <a:ext uri="{FF2B5EF4-FFF2-40B4-BE49-F238E27FC236}">
              <a16:creationId xmlns="" xmlns:a16="http://schemas.microsoft.com/office/drawing/2014/main" id="{AD581E2B-BA1E-43EF-B42D-F76661E02E2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26" name="Line 167286">
          <a:extLst>
            <a:ext uri="{FF2B5EF4-FFF2-40B4-BE49-F238E27FC236}">
              <a16:creationId xmlns="" xmlns:a16="http://schemas.microsoft.com/office/drawing/2014/main" id="{F6B2CB45-119F-4E96-B615-D6D6E50709F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27" name="Line 167287">
          <a:extLst>
            <a:ext uri="{FF2B5EF4-FFF2-40B4-BE49-F238E27FC236}">
              <a16:creationId xmlns="" xmlns:a16="http://schemas.microsoft.com/office/drawing/2014/main" id="{1F3138B2-1189-4997-B149-999F3AF3586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28" name="Line 167288">
          <a:extLst>
            <a:ext uri="{FF2B5EF4-FFF2-40B4-BE49-F238E27FC236}">
              <a16:creationId xmlns="" xmlns:a16="http://schemas.microsoft.com/office/drawing/2014/main" id="{CC95BE66-3164-4243-8E54-60811A170C2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29" name="Line 167289">
          <a:extLst>
            <a:ext uri="{FF2B5EF4-FFF2-40B4-BE49-F238E27FC236}">
              <a16:creationId xmlns="" xmlns:a16="http://schemas.microsoft.com/office/drawing/2014/main" id="{52809E48-7410-4DFE-95FC-8F7A15334E3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30" name="Line 167290">
          <a:extLst>
            <a:ext uri="{FF2B5EF4-FFF2-40B4-BE49-F238E27FC236}">
              <a16:creationId xmlns="" xmlns:a16="http://schemas.microsoft.com/office/drawing/2014/main" id="{50440A0E-6CE6-4282-BD21-A59837C9ADC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31" name="Line 167291">
          <a:extLst>
            <a:ext uri="{FF2B5EF4-FFF2-40B4-BE49-F238E27FC236}">
              <a16:creationId xmlns="" xmlns:a16="http://schemas.microsoft.com/office/drawing/2014/main" id="{B094F0AB-D7C2-4E8C-B2D3-3AF93C29A38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32" name="Line 167292">
          <a:extLst>
            <a:ext uri="{FF2B5EF4-FFF2-40B4-BE49-F238E27FC236}">
              <a16:creationId xmlns="" xmlns:a16="http://schemas.microsoft.com/office/drawing/2014/main" id="{8895D199-98CC-473E-B52C-D67B3DC6BE0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33" name="Line 167293">
          <a:extLst>
            <a:ext uri="{FF2B5EF4-FFF2-40B4-BE49-F238E27FC236}">
              <a16:creationId xmlns="" xmlns:a16="http://schemas.microsoft.com/office/drawing/2014/main" id="{01C807AC-EC24-4812-96F2-605A04AC667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34" name="Line 167294">
          <a:extLst>
            <a:ext uri="{FF2B5EF4-FFF2-40B4-BE49-F238E27FC236}">
              <a16:creationId xmlns="" xmlns:a16="http://schemas.microsoft.com/office/drawing/2014/main" id="{E1CEE84B-39BB-422A-B6AE-551EF7B8EFD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35" name="Line 167295">
          <a:extLst>
            <a:ext uri="{FF2B5EF4-FFF2-40B4-BE49-F238E27FC236}">
              <a16:creationId xmlns="" xmlns:a16="http://schemas.microsoft.com/office/drawing/2014/main" id="{20DF8C2B-B1BA-4271-B9A4-80D1BB3A7DD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36" name="Line 167296">
          <a:extLst>
            <a:ext uri="{FF2B5EF4-FFF2-40B4-BE49-F238E27FC236}">
              <a16:creationId xmlns="" xmlns:a16="http://schemas.microsoft.com/office/drawing/2014/main" id="{41394D20-11F4-4975-98D9-CEDFC99D190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37" name="Line 167297">
          <a:extLst>
            <a:ext uri="{FF2B5EF4-FFF2-40B4-BE49-F238E27FC236}">
              <a16:creationId xmlns="" xmlns:a16="http://schemas.microsoft.com/office/drawing/2014/main" id="{9F3888F6-F10D-482A-94A2-2BA9E7171C9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38" name="Line 167298">
          <a:extLst>
            <a:ext uri="{FF2B5EF4-FFF2-40B4-BE49-F238E27FC236}">
              <a16:creationId xmlns="" xmlns:a16="http://schemas.microsoft.com/office/drawing/2014/main" id="{38E3C223-0290-42C9-84D2-BDBEA17AF22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39" name="Line 167299">
          <a:extLst>
            <a:ext uri="{FF2B5EF4-FFF2-40B4-BE49-F238E27FC236}">
              <a16:creationId xmlns="" xmlns:a16="http://schemas.microsoft.com/office/drawing/2014/main" id="{DF869C40-F45C-46BC-8ADD-C1B09621A46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0" name="Line 167300">
          <a:extLst>
            <a:ext uri="{FF2B5EF4-FFF2-40B4-BE49-F238E27FC236}">
              <a16:creationId xmlns="" xmlns:a16="http://schemas.microsoft.com/office/drawing/2014/main" id="{75E93881-7417-45B6-89F4-C6B0B309374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1" name="Line 167301">
          <a:extLst>
            <a:ext uri="{FF2B5EF4-FFF2-40B4-BE49-F238E27FC236}">
              <a16:creationId xmlns="" xmlns:a16="http://schemas.microsoft.com/office/drawing/2014/main" id="{AD95CE48-8471-45A7-83E8-B3A752D2367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2" name="Line 167302">
          <a:extLst>
            <a:ext uri="{FF2B5EF4-FFF2-40B4-BE49-F238E27FC236}">
              <a16:creationId xmlns="" xmlns:a16="http://schemas.microsoft.com/office/drawing/2014/main" id="{D05DEAAA-96A1-45F6-9C17-8525A875502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3" name="Line 167303">
          <a:extLst>
            <a:ext uri="{FF2B5EF4-FFF2-40B4-BE49-F238E27FC236}">
              <a16:creationId xmlns="" xmlns:a16="http://schemas.microsoft.com/office/drawing/2014/main" id="{6867CA0E-5651-4440-9D0A-D1FA2EEB09A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4" name="Line 167304">
          <a:extLst>
            <a:ext uri="{FF2B5EF4-FFF2-40B4-BE49-F238E27FC236}">
              <a16:creationId xmlns="" xmlns:a16="http://schemas.microsoft.com/office/drawing/2014/main" id="{24AB5476-5721-43B5-8861-56C4B455917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5" name="Line 167305">
          <a:extLst>
            <a:ext uri="{FF2B5EF4-FFF2-40B4-BE49-F238E27FC236}">
              <a16:creationId xmlns="" xmlns:a16="http://schemas.microsoft.com/office/drawing/2014/main" id="{F05D3737-3292-4581-A21B-62E6C6274F9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6" name="Line 167306">
          <a:extLst>
            <a:ext uri="{FF2B5EF4-FFF2-40B4-BE49-F238E27FC236}">
              <a16:creationId xmlns="" xmlns:a16="http://schemas.microsoft.com/office/drawing/2014/main" id="{C45060A7-2B2D-4DBC-BF20-2244949797B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7" name="Line 167307">
          <a:extLst>
            <a:ext uri="{FF2B5EF4-FFF2-40B4-BE49-F238E27FC236}">
              <a16:creationId xmlns="" xmlns:a16="http://schemas.microsoft.com/office/drawing/2014/main" id="{DD83E1BA-3A85-4DA0-A5BC-7FE7770A098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8" name="Line 167308">
          <a:extLst>
            <a:ext uri="{FF2B5EF4-FFF2-40B4-BE49-F238E27FC236}">
              <a16:creationId xmlns="" xmlns:a16="http://schemas.microsoft.com/office/drawing/2014/main" id="{2A480B60-18B8-48C1-BB0F-7E7833E2C56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9" name="Line 167309">
          <a:extLst>
            <a:ext uri="{FF2B5EF4-FFF2-40B4-BE49-F238E27FC236}">
              <a16:creationId xmlns="" xmlns:a16="http://schemas.microsoft.com/office/drawing/2014/main" id="{8DCB84BA-7C29-4701-A394-61613A17F85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0" name="Line 167310">
          <a:extLst>
            <a:ext uri="{FF2B5EF4-FFF2-40B4-BE49-F238E27FC236}">
              <a16:creationId xmlns="" xmlns:a16="http://schemas.microsoft.com/office/drawing/2014/main" id="{87CF29DD-AA63-44C2-9E8E-90D7D4668BD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1" name="Line 167311">
          <a:extLst>
            <a:ext uri="{FF2B5EF4-FFF2-40B4-BE49-F238E27FC236}">
              <a16:creationId xmlns="" xmlns:a16="http://schemas.microsoft.com/office/drawing/2014/main" id="{C779DF1B-6B7A-46D7-92B1-2F254614595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2" name="Line 167312">
          <a:extLst>
            <a:ext uri="{FF2B5EF4-FFF2-40B4-BE49-F238E27FC236}">
              <a16:creationId xmlns="" xmlns:a16="http://schemas.microsoft.com/office/drawing/2014/main" id="{68BEA2F3-1308-4AB4-8E6B-01F54179E7D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3" name="Line 167313">
          <a:extLst>
            <a:ext uri="{FF2B5EF4-FFF2-40B4-BE49-F238E27FC236}">
              <a16:creationId xmlns="" xmlns:a16="http://schemas.microsoft.com/office/drawing/2014/main" id="{76DB1AEF-BCCD-46FC-A24E-D1B4E8E50D1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4" name="Line 167314">
          <a:extLst>
            <a:ext uri="{FF2B5EF4-FFF2-40B4-BE49-F238E27FC236}">
              <a16:creationId xmlns="" xmlns:a16="http://schemas.microsoft.com/office/drawing/2014/main" id="{201F0179-C197-4070-A5FA-41089B0C1CA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5" name="Line 167315">
          <a:extLst>
            <a:ext uri="{FF2B5EF4-FFF2-40B4-BE49-F238E27FC236}">
              <a16:creationId xmlns="" xmlns:a16="http://schemas.microsoft.com/office/drawing/2014/main" id="{638E257C-F613-424A-876E-0ABF2D8AFE9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6" name="Line 167316">
          <a:extLst>
            <a:ext uri="{FF2B5EF4-FFF2-40B4-BE49-F238E27FC236}">
              <a16:creationId xmlns="" xmlns:a16="http://schemas.microsoft.com/office/drawing/2014/main" id="{E5479BAB-494C-4CFD-BD67-BC39E2041B2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7" name="Line 167317">
          <a:extLst>
            <a:ext uri="{FF2B5EF4-FFF2-40B4-BE49-F238E27FC236}">
              <a16:creationId xmlns="" xmlns:a16="http://schemas.microsoft.com/office/drawing/2014/main" id="{12547B77-DC54-4775-BAD8-5AD3A966945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8" name="Line 167318">
          <a:extLst>
            <a:ext uri="{FF2B5EF4-FFF2-40B4-BE49-F238E27FC236}">
              <a16:creationId xmlns="" xmlns:a16="http://schemas.microsoft.com/office/drawing/2014/main" id="{642A600D-7D20-4726-8402-A4F98071D8B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9" name="Line 167319">
          <a:extLst>
            <a:ext uri="{FF2B5EF4-FFF2-40B4-BE49-F238E27FC236}">
              <a16:creationId xmlns="" xmlns:a16="http://schemas.microsoft.com/office/drawing/2014/main" id="{5FB77E00-7D7E-4A87-9D10-8347E39228B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60" name="Line 167320">
          <a:extLst>
            <a:ext uri="{FF2B5EF4-FFF2-40B4-BE49-F238E27FC236}">
              <a16:creationId xmlns="" xmlns:a16="http://schemas.microsoft.com/office/drawing/2014/main" id="{A696F14D-EE3E-4A5F-8A19-4FBAFD5CF62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61" name="Line 167321">
          <a:extLst>
            <a:ext uri="{FF2B5EF4-FFF2-40B4-BE49-F238E27FC236}">
              <a16:creationId xmlns="" xmlns:a16="http://schemas.microsoft.com/office/drawing/2014/main" id="{E7D22212-436B-41CB-8A07-18DF61687B6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62" name="Line 167322">
          <a:extLst>
            <a:ext uri="{FF2B5EF4-FFF2-40B4-BE49-F238E27FC236}">
              <a16:creationId xmlns="" xmlns:a16="http://schemas.microsoft.com/office/drawing/2014/main" id="{13461ABB-394E-4C11-A01C-C43D78D1D38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63" name="Line 167323">
          <a:extLst>
            <a:ext uri="{FF2B5EF4-FFF2-40B4-BE49-F238E27FC236}">
              <a16:creationId xmlns="" xmlns:a16="http://schemas.microsoft.com/office/drawing/2014/main" id="{96EFBBA5-4033-485A-9AF3-101F4DBEADB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64" name="Line 167324">
          <a:extLst>
            <a:ext uri="{FF2B5EF4-FFF2-40B4-BE49-F238E27FC236}">
              <a16:creationId xmlns="" xmlns:a16="http://schemas.microsoft.com/office/drawing/2014/main" id="{9964BB07-3F77-47F5-8653-B960951C7D0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65" name="Line 167325">
          <a:extLst>
            <a:ext uri="{FF2B5EF4-FFF2-40B4-BE49-F238E27FC236}">
              <a16:creationId xmlns="" xmlns:a16="http://schemas.microsoft.com/office/drawing/2014/main" id="{B797A85D-A148-4C68-93B4-9960E4EA4A9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66" name="Line 167326">
          <a:extLst>
            <a:ext uri="{FF2B5EF4-FFF2-40B4-BE49-F238E27FC236}">
              <a16:creationId xmlns="" xmlns:a16="http://schemas.microsoft.com/office/drawing/2014/main" id="{2A1B15BE-4761-43BC-8833-FF425925EE1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67" name="Line 167327">
          <a:extLst>
            <a:ext uri="{FF2B5EF4-FFF2-40B4-BE49-F238E27FC236}">
              <a16:creationId xmlns="" xmlns:a16="http://schemas.microsoft.com/office/drawing/2014/main" id="{52E174CD-EE3C-4AB5-9D72-5CA65742645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68" name="Line 1743">
          <a:extLst>
            <a:ext uri="{FF2B5EF4-FFF2-40B4-BE49-F238E27FC236}">
              <a16:creationId xmlns="" xmlns:a16="http://schemas.microsoft.com/office/drawing/2014/main" id="{38EBAD93-CFEE-42FC-AF20-FC07A66BC27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69" name="Line 1744">
          <a:extLst>
            <a:ext uri="{FF2B5EF4-FFF2-40B4-BE49-F238E27FC236}">
              <a16:creationId xmlns="" xmlns:a16="http://schemas.microsoft.com/office/drawing/2014/main" id="{618A7CB7-A98E-41A7-8E40-409ACC5C404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0" name="Line 1745">
          <a:extLst>
            <a:ext uri="{FF2B5EF4-FFF2-40B4-BE49-F238E27FC236}">
              <a16:creationId xmlns="" xmlns:a16="http://schemas.microsoft.com/office/drawing/2014/main" id="{A279FF2D-D278-4283-8A61-A4D6D3B2F2C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1" name="Line 1746">
          <a:extLst>
            <a:ext uri="{FF2B5EF4-FFF2-40B4-BE49-F238E27FC236}">
              <a16:creationId xmlns="" xmlns:a16="http://schemas.microsoft.com/office/drawing/2014/main" id="{1DD92A2A-96BF-4C0C-90A6-898E47629E5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2" name="Line 1747">
          <a:extLst>
            <a:ext uri="{FF2B5EF4-FFF2-40B4-BE49-F238E27FC236}">
              <a16:creationId xmlns="" xmlns:a16="http://schemas.microsoft.com/office/drawing/2014/main" id="{5C8D9ACE-D04E-4AB9-8D77-1C74BB1C434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3" name="Line 1748">
          <a:extLst>
            <a:ext uri="{FF2B5EF4-FFF2-40B4-BE49-F238E27FC236}">
              <a16:creationId xmlns="" xmlns:a16="http://schemas.microsoft.com/office/drawing/2014/main" id="{FD143F22-8788-42C9-BB93-FC98E19327D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4" name="Line 1749">
          <a:extLst>
            <a:ext uri="{FF2B5EF4-FFF2-40B4-BE49-F238E27FC236}">
              <a16:creationId xmlns="" xmlns:a16="http://schemas.microsoft.com/office/drawing/2014/main" id="{70636208-E1BB-42EC-9C81-591F1493C14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5" name="Line 1750">
          <a:extLst>
            <a:ext uri="{FF2B5EF4-FFF2-40B4-BE49-F238E27FC236}">
              <a16:creationId xmlns="" xmlns:a16="http://schemas.microsoft.com/office/drawing/2014/main" id="{AC1609FE-87CC-401F-A5AB-8F38680AFD3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6" name="Line 1751">
          <a:extLst>
            <a:ext uri="{FF2B5EF4-FFF2-40B4-BE49-F238E27FC236}">
              <a16:creationId xmlns="" xmlns:a16="http://schemas.microsoft.com/office/drawing/2014/main" id="{1841C765-8044-453D-8DEC-64D7277BB11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7" name="Line 1752">
          <a:extLst>
            <a:ext uri="{FF2B5EF4-FFF2-40B4-BE49-F238E27FC236}">
              <a16:creationId xmlns="" xmlns:a16="http://schemas.microsoft.com/office/drawing/2014/main" id="{C45EAA37-5774-4AAE-858B-788D49088DF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8" name="Line 1753">
          <a:extLst>
            <a:ext uri="{FF2B5EF4-FFF2-40B4-BE49-F238E27FC236}">
              <a16:creationId xmlns="" xmlns:a16="http://schemas.microsoft.com/office/drawing/2014/main" id="{DD9F7EC4-7E83-484A-83BA-D31F6B7F9C9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9" name="Line 1754">
          <a:extLst>
            <a:ext uri="{FF2B5EF4-FFF2-40B4-BE49-F238E27FC236}">
              <a16:creationId xmlns="" xmlns:a16="http://schemas.microsoft.com/office/drawing/2014/main" id="{9AAF6B50-701F-4DFA-96E2-3E78A445DEB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0" name="Line 1755">
          <a:extLst>
            <a:ext uri="{FF2B5EF4-FFF2-40B4-BE49-F238E27FC236}">
              <a16:creationId xmlns="" xmlns:a16="http://schemas.microsoft.com/office/drawing/2014/main" id="{13157A2A-595E-414B-9464-97BC43F98AB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1" name="Line 1756">
          <a:extLst>
            <a:ext uri="{FF2B5EF4-FFF2-40B4-BE49-F238E27FC236}">
              <a16:creationId xmlns="" xmlns:a16="http://schemas.microsoft.com/office/drawing/2014/main" id="{EEC407AA-4A6A-4DA7-9F08-5C4C8780E94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2" name="Line 1743">
          <a:extLst>
            <a:ext uri="{FF2B5EF4-FFF2-40B4-BE49-F238E27FC236}">
              <a16:creationId xmlns="" xmlns:a16="http://schemas.microsoft.com/office/drawing/2014/main" id="{A54CB8E6-AA84-436B-BB6A-68019222126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3" name="Line 1744">
          <a:extLst>
            <a:ext uri="{FF2B5EF4-FFF2-40B4-BE49-F238E27FC236}">
              <a16:creationId xmlns="" xmlns:a16="http://schemas.microsoft.com/office/drawing/2014/main" id="{CEA0ED28-D360-44E7-AA6E-8F7A2163CB1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4" name="Line 1745">
          <a:extLst>
            <a:ext uri="{FF2B5EF4-FFF2-40B4-BE49-F238E27FC236}">
              <a16:creationId xmlns="" xmlns:a16="http://schemas.microsoft.com/office/drawing/2014/main" id="{B71BCFC9-99A2-409D-8DAD-763A35FEE2B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5" name="Line 1746">
          <a:extLst>
            <a:ext uri="{FF2B5EF4-FFF2-40B4-BE49-F238E27FC236}">
              <a16:creationId xmlns="" xmlns:a16="http://schemas.microsoft.com/office/drawing/2014/main" id="{23ED1CDD-8769-4E09-9AAD-70E224B9DD1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6" name="Line 1747">
          <a:extLst>
            <a:ext uri="{FF2B5EF4-FFF2-40B4-BE49-F238E27FC236}">
              <a16:creationId xmlns="" xmlns:a16="http://schemas.microsoft.com/office/drawing/2014/main" id="{AAB222EF-B228-4161-B92B-1971391C5F7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7" name="Line 1748">
          <a:extLst>
            <a:ext uri="{FF2B5EF4-FFF2-40B4-BE49-F238E27FC236}">
              <a16:creationId xmlns="" xmlns:a16="http://schemas.microsoft.com/office/drawing/2014/main" id="{7C28F111-2C65-45D9-8449-D8D2FDFB678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8" name="Line 1749">
          <a:extLst>
            <a:ext uri="{FF2B5EF4-FFF2-40B4-BE49-F238E27FC236}">
              <a16:creationId xmlns="" xmlns:a16="http://schemas.microsoft.com/office/drawing/2014/main" id="{8C3DE525-7132-4F59-BF68-E83CA94F7A2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9" name="Line 1750">
          <a:extLst>
            <a:ext uri="{FF2B5EF4-FFF2-40B4-BE49-F238E27FC236}">
              <a16:creationId xmlns="" xmlns:a16="http://schemas.microsoft.com/office/drawing/2014/main" id="{7615291F-BC12-40DB-9EB5-15C9999899F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90" name="Line 1751">
          <a:extLst>
            <a:ext uri="{FF2B5EF4-FFF2-40B4-BE49-F238E27FC236}">
              <a16:creationId xmlns="" xmlns:a16="http://schemas.microsoft.com/office/drawing/2014/main" id="{2E5B5BDA-ED3C-4BE5-B940-02589AED480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91" name="Line 1752">
          <a:extLst>
            <a:ext uri="{FF2B5EF4-FFF2-40B4-BE49-F238E27FC236}">
              <a16:creationId xmlns="" xmlns:a16="http://schemas.microsoft.com/office/drawing/2014/main" id="{5316F223-1D3C-47EB-9625-8025F6CFC01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92" name="Line 1753">
          <a:extLst>
            <a:ext uri="{FF2B5EF4-FFF2-40B4-BE49-F238E27FC236}">
              <a16:creationId xmlns="" xmlns:a16="http://schemas.microsoft.com/office/drawing/2014/main" id="{58ADC697-B5A0-46AA-8725-E726C747E2B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93" name="Line 1754">
          <a:extLst>
            <a:ext uri="{FF2B5EF4-FFF2-40B4-BE49-F238E27FC236}">
              <a16:creationId xmlns="" xmlns:a16="http://schemas.microsoft.com/office/drawing/2014/main" id="{F40E3116-B601-4AA1-A0F9-BACE85D1FC9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94" name="Line 1755">
          <a:extLst>
            <a:ext uri="{FF2B5EF4-FFF2-40B4-BE49-F238E27FC236}">
              <a16:creationId xmlns="" xmlns:a16="http://schemas.microsoft.com/office/drawing/2014/main" id="{DEFB98DC-203F-4F22-92F2-3752EDABF98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95" name="Line 1756">
          <a:extLst>
            <a:ext uri="{FF2B5EF4-FFF2-40B4-BE49-F238E27FC236}">
              <a16:creationId xmlns="" xmlns:a16="http://schemas.microsoft.com/office/drawing/2014/main" id="{038066DF-9E84-47AB-987D-022187EAFAE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96" name="Line 1743">
          <a:extLst>
            <a:ext uri="{FF2B5EF4-FFF2-40B4-BE49-F238E27FC236}">
              <a16:creationId xmlns="" xmlns:a16="http://schemas.microsoft.com/office/drawing/2014/main" id="{1C818511-A354-4254-955F-961CBCBF64C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97" name="Line 1744">
          <a:extLst>
            <a:ext uri="{FF2B5EF4-FFF2-40B4-BE49-F238E27FC236}">
              <a16:creationId xmlns="" xmlns:a16="http://schemas.microsoft.com/office/drawing/2014/main" id="{037D843E-74D1-4CC9-9032-B4A2797E5DD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98" name="Line 1745">
          <a:extLst>
            <a:ext uri="{FF2B5EF4-FFF2-40B4-BE49-F238E27FC236}">
              <a16:creationId xmlns="" xmlns:a16="http://schemas.microsoft.com/office/drawing/2014/main" id="{7E6DC629-F60E-4BF3-91E6-DD1C19EA961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99" name="Line 1746">
          <a:extLst>
            <a:ext uri="{FF2B5EF4-FFF2-40B4-BE49-F238E27FC236}">
              <a16:creationId xmlns="" xmlns:a16="http://schemas.microsoft.com/office/drawing/2014/main" id="{E2F935A6-4242-4FB3-A790-D061F1327EC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0" name="Line 1747">
          <a:extLst>
            <a:ext uri="{FF2B5EF4-FFF2-40B4-BE49-F238E27FC236}">
              <a16:creationId xmlns="" xmlns:a16="http://schemas.microsoft.com/office/drawing/2014/main" id="{8D965479-4F01-4CD6-9355-9610D9CDB7B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1" name="Line 1748">
          <a:extLst>
            <a:ext uri="{FF2B5EF4-FFF2-40B4-BE49-F238E27FC236}">
              <a16:creationId xmlns="" xmlns:a16="http://schemas.microsoft.com/office/drawing/2014/main" id="{88887333-CC3D-4477-8848-A610398C11B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2" name="Line 1749">
          <a:extLst>
            <a:ext uri="{FF2B5EF4-FFF2-40B4-BE49-F238E27FC236}">
              <a16:creationId xmlns="" xmlns:a16="http://schemas.microsoft.com/office/drawing/2014/main" id="{DA6D1A89-E909-4544-9251-97B9AED3C56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3" name="Line 1750">
          <a:extLst>
            <a:ext uri="{FF2B5EF4-FFF2-40B4-BE49-F238E27FC236}">
              <a16:creationId xmlns="" xmlns:a16="http://schemas.microsoft.com/office/drawing/2014/main" id="{64F3B398-D238-4205-B529-CF8539F204B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4" name="Line 1751">
          <a:extLst>
            <a:ext uri="{FF2B5EF4-FFF2-40B4-BE49-F238E27FC236}">
              <a16:creationId xmlns="" xmlns:a16="http://schemas.microsoft.com/office/drawing/2014/main" id="{0AB48EA3-D74F-4C06-B656-434E6B9A276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5" name="Line 1752">
          <a:extLst>
            <a:ext uri="{FF2B5EF4-FFF2-40B4-BE49-F238E27FC236}">
              <a16:creationId xmlns="" xmlns:a16="http://schemas.microsoft.com/office/drawing/2014/main" id="{446DAEE6-216E-45A6-9A76-BA708226221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6" name="Line 1753">
          <a:extLst>
            <a:ext uri="{FF2B5EF4-FFF2-40B4-BE49-F238E27FC236}">
              <a16:creationId xmlns="" xmlns:a16="http://schemas.microsoft.com/office/drawing/2014/main" id="{2646B496-A630-4C0A-B8B4-FDA1DD95C32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7" name="Line 1754">
          <a:extLst>
            <a:ext uri="{FF2B5EF4-FFF2-40B4-BE49-F238E27FC236}">
              <a16:creationId xmlns="" xmlns:a16="http://schemas.microsoft.com/office/drawing/2014/main" id="{8EC460E7-09B9-4981-95CC-5012C5FCA96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8" name="Line 1755">
          <a:extLst>
            <a:ext uri="{FF2B5EF4-FFF2-40B4-BE49-F238E27FC236}">
              <a16:creationId xmlns="" xmlns:a16="http://schemas.microsoft.com/office/drawing/2014/main" id="{4A1AA60F-B9C4-4B8C-AF64-FF903708637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9" name="Line 1756">
          <a:extLst>
            <a:ext uri="{FF2B5EF4-FFF2-40B4-BE49-F238E27FC236}">
              <a16:creationId xmlns="" xmlns:a16="http://schemas.microsoft.com/office/drawing/2014/main" id="{F25CB111-3752-4185-A346-8662E2112A3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0" name="Line 1743">
          <a:extLst>
            <a:ext uri="{FF2B5EF4-FFF2-40B4-BE49-F238E27FC236}">
              <a16:creationId xmlns="" xmlns:a16="http://schemas.microsoft.com/office/drawing/2014/main" id="{F24613C6-D352-4846-878B-1C06D8603E6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1" name="Line 1744">
          <a:extLst>
            <a:ext uri="{FF2B5EF4-FFF2-40B4-BE49-F238E27FC236}">
              <a16:creationId xmlns="" xmlns:a16="http://schemas.microsoft.com/office/drawing/2014/main" id="{36C21D69-3983-4D6E-83E0-F8E7C49B8D9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2" name="Line 1745">
          <a:extLst>
            <a:ext uri="{FF2B5EF4-FFF2-40B4-BE49-F238E27FC236}">
              <a16:creationId xmlns="" xmlns:a16="http://schemas.microsoft.com/office/drawing/2014/main" id="{C6265061-DAA4-4CAB-B724-BC27CE8B674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3" name="Line 1746">
          <a:extLst>
            <a:ext uri="{FF2B5EF4-FFF2-40B4-BE49-F238E27FC236}">
              <a16:creationId xmlns="" xmlns:a16="http://schemas.microsoft.com/office/drawing/2014/main" id="{600CE8AA-1FB1-4D23-AAF5-CEF2652C6C6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4" name="Line 1747">
          <a:extLst>
            <a:ext uri="{FF2B5EF4-FFF2-40B4-BE49-F238E27FC236}">
              <a16:creationId xmlns="" xmlns:a16="http://schemas.microsoft.com/office/drawing/2014/main" id="{2B23E378-5FD6-4B26-9D67-DC660DD0EB8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5" name="Line 1748">
          <a:extLst>
            <a:ext uri="{FF2B5EF4-FFF2-40B4-BE49-F238E27FC236}">
              <a16:creationId xmlns="" xmlns:a16="http://schemas.microsoft.com/office/drawing/2014/main" id="{CEA05EE1-A228-422D-9C43-9BCD359147E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6" name="Line 1749">
          <a:extLst>
            <a:ext uri="{FF2B5EF4-FFF2-40B4-BE49-F238E27FC236}">
              <a16:creationId xmlns="" xmlns:a16="http://schemas.microsoft.com/office/drawing/2014/main" id="{0A762E6E-3BEF-420D-81D1-59CE5C174C7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7" name="Line 1750">
          <a:extLst>
            <a:ext uri="{FF2B5EF4-FFF2-40B4-BE49-F238E27FC236}">
              <a16:creationId xmlns="" xmlns:a16="http://schemas.microsoft.com/office/drawing/2014/main" id="{86D776CA-6B44-49D8-9DB6-96130BD6B52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8" name="Line 1751">
          <a:extLst>
            <a:ext uri="{FF2B5EF4-FFF2-40B4-BE49-F238E27FC236}">
              <a16:creationId xmlns="" xmlns:a16="http://schemas.microsoft.com/office/drawing/2014/main" id="{2198B9B4-323F-4A5D-A0A3-BB04F59B12B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9" name="Line 1752">
          <a:extLst>
            <a:ext uri="{FF2B5EF4-FFF2-40B4-BE49-F238E27FC236}">
              <a16:creationId xmlns="" xmlns:a16="http://schemas.microsoft.com/office/drawing/2014/main" id="{F1F8C1F9-E223-4164-B5EC-AA85D9EFF02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0" name="Line 1753">
          <a:extLst>
            <a:ext uri="{FF2B5EF4-FFF2-40B4-BE49-F238E27FC236}">
              <a16:creationId xmlns="" xmlns:a16="http://schemas.microsoft.com/office/drawing/2014/main" id="{04194E74-EF6E-459D-8990-342F6DF5BCA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1" name="Line 1754">
          <a:extLst>
            <a:ext uri="{FF2B5EF4-FFF2-40B4-BE49-F238E27FC236}">
              <a16:creationId xmlns="" xmlns:a16="http://schemas.microsoft.com/office/drawing/2014/main" id="{5CD47172-1CDC-4DC9-8C63-BBB856E03EF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2" name="Line 1755">
          <a:extLst>
            <a:ext uri="{FF2B5EF4-FFF2-40B4-BE49-F238E27FC236}">
              <a16:creationId xmlns="" xmlns:a16="http://schemas.microsoft.com/office/drawing/2014/main" id="{332ACCCB-50AB-4AA0-98E8-E5969D841D9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3" name="Line 1756">
          <a:extLst>
            <a:ext uri="{FF2B5EF4-FFF2-40B4-BE49-F238E27FC236}">
              <a16:creationId xmlns="" xmlns:a16="http://schemas.microsoft.com/office/drawing/2014/main" id="{A75C4A44-01F4-4DAF-A5AE-E90D1E85D22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4" name="Line 1743">
          <a:extLst>
            <a:ext uri="{FF2B5EF4-FFF2-40B4-BE49-F238E27FC236}">
              <a16:creationId xmlns="" xmlns:a16="http://schemas.microsoft.com/office/drawing/2014/main" id="{4E4A2AA8-1E19-4811-BB17-03FFEBCC76A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5" name="Line 1744">
          <a:extLst>
            <a:ext uri="{FF2B5EF4-FFF2-40B4-BE49-F238E27FC236}">
              <a16:creationId xmlns="" xmlns:a16="http://schemas.microsoft.com/office/drawing/2014/main" id="{C7BC1310-CC60-4EDB-A574-940BD9A27EE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6" name="Line 1745">
          <a:extLst>
            <a:ext uri="{FF2B5EF4-FFF2-40B4-BE49-F238E27FC236}">
              <a16:creationId xmlns="" xmlns:a16="http://schemas.microsoft.com/office/drawing/2014/main" id="{959C3B2A-57B5-4699-ADB5-F39A5589C39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7" name="Line 1746">
          <a:extLst>
            <a:ext uri="{FF2B5EF4-FFF2-40B4-BE49-F238E27FC236}">
              <a16:creationId xmlns="" xmlns:a16="http://schemas.microsoft.com/office/drawing/2014/main" id="{068D7941-BD50-484E-98F1-4D2666859E7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8" name="Line 1747">
          <a:extLst>
            <a:ext uri="{FF2B5EF4-FFF2-40B4-BE49-F238E27FC236}">
              <a16:creationId xmlns="" xmlns:a16="http://schemas.microsoft.com/office/drawing/2014/main" id="{124CBDF1-2E74-4E4F-8D07-1264F455194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9" name="Line 1748">
          <a:extLst>
            <a:ext uri="{FF2B5EF4-FFF2-40B4-BE49-F238E27FC236}">
              <a16:creationId xmlns="" xmlns:a16="http://schemas.microsoft.com/office/drawing/2014/main" id="{5174C6C3-ACC9-4744-93A5-71F6B9DBED2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0" name="Line 1749">
          <a:extLst>
            <a:ext uri="{FF2B5EF4-FFF2-40B4-BE49-F238E27FC236}">
              <a16:creationId xmlns="" xmlns:a16="http://schemas.microsoft.com/office/drawing/2014/main" id="{1FA29194-CFC3-4BB8-8CAF-4F266B5FA6F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1" name="Line 1750">
          <a:extLst>
            <a:ext uri="{FF2B5EF4-FFF2-40B4-BE49-F238E27FC236}">
              <a16:creationId xmlns="" xmlns:a16="http://schemas.microsoft.com/office/drawing/2014/main" id="{15F2442C-DC79-449F-9BAB-23790B66EEA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2" name="Line 1751">
          <a:extLst>
            <a:ext uri="{FF2B5EF4-FFF2-40B4-BE49-F238E27FC236}">
              <a16:creationId xmlns="" xmlns:a16="http://schemas.microsoft.com/office/drawing/2014/main" id="{53D76394-68A4-460E-9C79-E334CCC02BE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3" name="Line 1752">
          <a:extLst>
            <a:ext uri="{FF2B5EF4-FFF2-40B4-BE49-F238E27FC236}">
              <a16:creationId xmlns="" xmlns:a16="http://schemas.microsoft.com/office/drawing/2014/main" id="{43874F11-E336-4097-9EA3-077FE551190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4" name="Line 1753">
          <a:extLst>
            <a:ext uri="{FF2B5EF4-FFF2-40B4-BE49-F238E27FC236}">
              <a16:creationId xmlns="" xmlns:a16="http://schemas.microsoft.com/office/drawing/2014/main" id="{844C5AF6-1DEA-4CB0-BB70-2635A48E86E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5" name="Line 1754">
          <a:extLst>
            <a:ext uri="{FF2B5EF4-FFF2-40B4-BE49-F238E27FC236}">
              <a16:creationId xmlns="" xmlns:a16="http://schemas.microsoft.com/office/drawing/2014/main" id="{D030CA3D-01EA-4960-B898-F7AA381F865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6" name="Line 1755">
          <a:extLst>
            <a:ext uri="{FF2B5EF4-FFF2-40B4-BE49-F238E27FC236}">
              <a16:creationId xmlns="" xmlns:a16="http://schemas.microsoft.com/office/drawing/2014/main" id="{47A80C15-EEBA-400F-8D17-84342C50A25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7" name="Line 1756">
          <a:extLst>
            <a:ext uri="{FF2B5EF4-FFF2-40B4-BE49-F238E27FC236}">
              <a16:creationId xmlns="" xmlns:a16="http://schemas.microsoft.com/office/drawing/2014/main" id="{E655A09D-AF95-4579-8B95-FB0E42FCB6B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8" name="Line 1743">
          <a:extLst>
            <a:ext uri="{FF2B5EF4-FFF2-40B4-BE49-F238E27FC236}">
              <a16:creationId xmlns="" xmlns:a16="http://schemas.microsoft.com/office/drawing/2014/main" id="{8AC37C01-5483-4A1C-BD86-D818BFD6D5D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9" name="Line 1744">
          <a:extLst>
            <a:ext uri="{FF2B5EF4-FFF2-40B4-BE49-F238E27FC236}">
              <a16:creationId xmlns="" xmlns:a16="http://schemas.microsoft.com/office/drawing/2014/main" id="{17D72903-9650-4841-8D71-D6D123B726D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0" name="Line 1745">
          <a:extLst>
            <a:ext uri="{FF2B5EF4-FFF2-40B4-BE49-F238E27FC236}">
              <a16:creationId xmlns="" xmlns:a16="http://schemas.microsoft.com/office/drawing/2014/main" id="{7472AAF9-E0CC-4EBD-8093-F50CF0D21B5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1" name="Line 1746">
          <a:extLst>
            <a:ext uri="{FF2B5EF4-FFF2-40B4-BE49-F238E27FC236}">
              <a16:creationId xmlns="" xmlns:a16="http://schemas.microsoft.com/office/drawing/2014/main" id="{BC4D02B4-7769-4CEA-84CE-378976CCA59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2" name="Line 1747">
          <a:extLst>
            <a:ext uri="{FF2B5EF4-FFF2-40B4-BE49-F238E27FC236}">
              <a16:creationId xmlns="" xmlns:a16="http://schemas.microsoft.com/office/drawing/2014/main" id="{B6A2A845-8F2E-4C8F-89F5-3D5321701A9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3" name="Line 1748">
          <a:extLst>
            <a:ext uri="{FF2B5EF4-FFF2-40B4-BE49-F238E27FC236}">
              <a16:creationId xmlns="" xmlns:a16="http://schemas.microsoft.com/office/drawing/2014/main" id="{27799BF5-EC1E-4F7A-8407-302176CF2FF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4" name="Line 1749">
          <a:extLst>
            <a:ext uri="{FF2B5EF4-FFF2-40B4-BE49-F238E27FC236}">
              <a16:creationId xmlns="" xmlns:a16="http://schemas.microsoft.com/office/drawing/2014/main" id="{9FCDED6A-0CA8-4225-8D6A-1558E890FE7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5" name="Line 1750">
          <a:extLst>
            <a:ext uri="{FF2B5EF4-FFF2-40B4-BE49-F238E27FC236}">
              <a16:creationId xmlns="" xmlns:a16="http://schemas.microsoft.com/office/drawing/2014/main" id="{8CBF0C85-9FA8-4065-9C1C-3AAE4A2EBE8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6" name="Line 1751">
          <a:extLst>
            <a:ext uri="{FF2B5EF4-FFF2-40B4-BE49-F238E27FC236}">
              <a16:creationId xmlns="" xmlns:a16="http://schemas.microsoft.com/office/drawing/2014/main" id="{CA23D27D-079C-41D6-9242-E31059E092F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7" name="Line 1752">
          <a:extLst>
            <a:ext uri="{FF2B5EF4-FFF2-40B4-BE49-F238E27FC236}">
              <a16:creationId xmlns="" xmlns:a16="http://schemas.microsoft.com/office/drawing/2014/main" id="{82C9F843-57A3-48D3-A6B9-34729CD2CC2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8" name="Line 1753">
          <a:extLst>
            <a:ext uri="{FF2B5EF4-FFF2-40B4-BE49-F238E27FC236}">
              <a16:creationId xmlns="" xmlns:a16="http://schemas.microsoft.com/office/drawing/2014/main" id="{3B75532E-08AA-415A-87BA-5216F644B87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9" name="Line 1754">
          <a:extLst>
            <a:ext uri="{FF2B5EF4-FFF2-40B4-BE49-F238E27FC236}">
              <a16:creationId xmlns="" xmlns:a16="http://schemas.microsoft.com/office/drawing/2014/main" id="{5EFDDAE7-BC9F-4D1A-8342-93866148DD3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0" name="Line 1755">
          <a:extLst>
            <a:ext uri="{FF2B5EF4-FFF2-40B4-BE49-F238E27FC236}">
              <a16:creationId xmlns="" xmlns:a16="http://schemas.microsoft.com/office/drawing/2014/main" id="{BC8BCF53-6B9B-478B-9520-083CF01BC9D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1" name="Line 1756">
          <a:extLst>
            <a:ext uri="{FF2B5EF4-FFF2-40B4-BE49-F238E27FC236}">
              <a16:creationId xmlns="" xmlns:a16="http://schemas.microsoft.com/office/drawing/2014/main" id="{F2FFF8A2-4ACA-44C6-A6A4-666C088B645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2" name="Line 1743">
          <a:extLst>
            <a:ext uri="{FF2B5EF4-FFF2-40B4-BE49-F238E27FC236}">
              <a16:creationId xmlns="" xmlns:a16="http://schemas.microsoft.com/office/drawing/2014/main" id="{54BF7934-2525-40C0-B198-4C081B23F10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3" name="Line 1744">
          <a:extLst>
            <a:ext uri="{FF2B5EF4-FFF2-40B4-BE49-F238E27FC236}">
              <a16:creationId xmlns="" xmlns:a16="http://schemas.microsoft.com/office/drawing/2014/main" id="{FE98A2ED-739C-45FB-B1CF-82EB71D35E2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4" name="Line 1745">
          <a:extLst>
            <a:ext uri="{FF2B5EF4-FFF2-40B4-BE49-F238E27FC236}">
              <a16:creationId xmlns="" xmlns:a16="http://schemas.microsoft.com/office/drawing/2014/main" id="{250B368A-32E1-46E6-8065-48A8FE8BDA6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5" name="Line 1746">
          <a:extLst>
            <a:ext uri="{FF2B5EF4-FFF2-40B4-BE49-F238E27FC236}">
              <a16:creationId xmlns="" xmlns:a16="http://schemas.microsoft.com/office/drawing/2014/main" id="{6F9942AD-D044-4C41-A792-38FE6C92A49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6" name="Line 1747">
          <a:extLst>
            <a:ext uri="{FF2B5EF4-FFF2-40B4-BE49-F238E27FC236}">
              <a16:creationId xmlns="" xmlns:a16="http://schemas.microsoft.com/office/drawing/2014/main" id="{6E975CD9-3C73-48C9-8279-B8D2E59E618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7" name="Line 1748">
          <a:extLst>
            <a:ext uri="{FF2B5EF4-FFF2-40B4-BE49-F238E27FC236}">
              <a16:creationId xmlns="" xmlns:a16="http://schemas.microsoft.com/office/drawing/2014/main" id="{88610488-C8F8-4235-8A8B-E612BF91196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8" name="Line 1749">
          <a:extLst>
            <a:ext uri="{FF2B5EF4-FFF2-40B4-BE49-F238E27FC236}">
              <a16:creationId xmlns="" xmlns:a16="http://schemas.microsoft.com/office/drawing/2014/main" id="{51A72D2B-CAF6-4906-8FAD-287AE1AB522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9" name="Line 1750">
          <a:extLst>
            <a:ext uri="{FF2B5EF4-FFF2-40B4-BE49-F238E27FC236}">
              <a16:creationId xmlns="" xmlns:a16="http://schemas.microsoft.com/office/drawing/2014/main" id="{6F8D86FC-E8C1-4A9A-AE38-7349873BEBE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0" name="Line 1751">
          <a:extLst>
            <a:ext uri="{FF2B5EF4-FFF2-40B4-BE49-F238E27FC236}">
              <a16:creationId xmlns="" xmlns:a16="http://schemas.microsoft.com/office/drawing/2014/main" id="{4B37E161-33A2-4AA3-A38B-A807305F5C5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1" name="Line 1752">
          <a:extLst>
            <a:ext uri="{FF2B5EF4-FFF2-40B4-BE49-F238E27FC236}">
              <a16:creationId xmlns="" xmlns:a16="http://schemas.microsoft.com/office/drawing/2014/main" id="{C7359CD3-5660-4F57-A376-56F34C63E86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2" name="Line 1753">
          <a:extLst>
            <a:ext uri="{FF2B5EF4-FFF2-40B4-BE49-F238E27FC236}">
              <a16:creationId xmlns="" xmlns:a16="http://schemas.microsoft.com/office/drawing/2014/main" id="{628150D4-A9B5-483E-A642-CA6514A7A9F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3" name="Line 1754">
          <a:extLst>
            <a:ext uri="{FF2B5EF4-FFF2-40B4-BE49-F238E27FC236}">
              <a16:creationId xmlns="" xmlns:a16="http://schemas.microsoft.com/office/drawing/2014/main" id="{A7390080-5C49-46A2-827F-399B9896FE4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4" name="Line 1755">
          <a:extLst>
            <a:ext uri="{FF2B5EF4-FFF2-40B4-BE49-F238E27FC236}">
              <a16:creationId xmlns="" xmlns:a16="http://schemas.microsoft.com/office/drawing/2014/main" id="{26ED3913-DB73-46B6-9A31-CA0C0C55E09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5" name="Line 1756">
          <a:extLst>
            <a:ext uri="{FF2B5EF4-FFF2-40B4-BE49-F238E27FC236}">
              <a16:creationId xmlns="" xmlns:a16="http://schemas.microsoft.com/office/drawing/2014/main" id="{90236680-483A-4B65-B9ED-12B6CA97CD2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6" name="Line 1743">
          <a:extLst>
            <a:ext uri="{FF2B5EF4-FFF2-40B4-BE49-F238E27FC236}">
              <a16:creationId xmlns="" xmlns:a16="http://schemas.microsoft.com/office/drawing/2014/main" id="{4A03534C-68DC-4CD1-8523-D67F7EE16BB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7" name="Line 1744">
          <a:extLst>
            <a:ext uri="{FF2B5EF4-FFF2-40B4-BE49-F238E27FC236}">
              <a16:creationId xmlns="" xmlns:a16="http://schemas.microsoft.com/office/drawing/2014/main" id="{FC0FB138-FE76-4CEE-9072-269C27EC394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8" name="Line 1745">
          <a:extLst>
            <a:ext uri="{FF2B5EF4-FFF2-40B4-BE49-F238E27FC236}">
              <a16:creationId xmlns="" xmlns:a16="http://schemas.microsoft.com/office/drawing/2014/main" id="{07B35853-9675-4F28-B149-22DE82F4A14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9" name="Line 1746">
          <a:extLst>
            <a:ext uri="{FF2B5EF4-FFF2-40B4-BE49-F238E27FC236}">
              <a16:creationId xmlns="" xmlns:a16="http://schemas.microsoft.com/office/drawing/2014/main" id="{3908B5D5-C386-43FE-BA9F-DA2DCDE2DC3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70" name="Line 1747">
          <a:extLst>
            <a:ext uri="{FF2B5EF4-FFF2-40B4-BE49-F238E27FC236}">
              <a16:creationId xmlns="" xmlns:a16="http://schemas.microsoft.com/office/drawing/2014/main" id="{BF71D776-CAA7-4DCD-85D6-6E9562AA25A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71" name="Line 1748">
          <a:extLst>
            <a:ext uri="{FF2B5EF4-FFF2-40B4-BE49-F238E27FC236}">
              <a16:creationId xmlns="" xmlns:a16="http://schemas.microsoft.com/office/drawing/2014/main" id="{1D03054E-5C50-4567-A671-D7E1E80D6A0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72" name="Line 1749">
          <a:extLst>
            <a:ext uri="{FF2B5EF4-FFF2-40B4-BE49-F238E27FC236}">
              <a16:creationId xmlns="" xmlns:a16="http://schemas.microsoft.com/office/drawing/2014/main" id="{605BA963-5821-47F8-8E22-A4E5572CF95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73" name="Line 1750">
          <a:extLst>
            <a:ext uri="{FF2B5EF4-FFF2-40B4-BE49-F238E27FC236}">
              <a16:creationId xmlns="" xmlns:a16="http://schemas.microsoft.com/office/drawing/2014/main" id="{9EFCF97C-B1E9-4C9F-AEE5-07C0599D24F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74" name="Line 1751">
          <a:extLst>
            <a:ext uri="{FF2B5EF4-FFF2-40B4-BE49-F238E27FC236}">
              <a16:creationId xmlns="" xmlns:a16="http://schemas.microsoft.com/office/drawing/2014/main" id="{44CEEB11-D487-47BE-93E5-27C6A6A2B30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75" name="Line 1752">
          <a:extLst>
            <a:ext uri="{FF2B5EF4-FFF2-40B4-BE49-F238E27FC236}">
              <a16:creationId xmlns="" xmlns:a16="http://schemas.microsoft.com/office/drawing/2014/main" id="{21C4660A-85E3-4EF3-B739-96C142B46DA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76" name="Line 1753">
          <a:extLst>
            <a:ext uri="{FF2B5EF4-FFF2-40B4-BE49-F238E27FC236}">
              <a16:creationId xmlns="" xmlns:a16="http://schemas.microsoft.com/office/drawing/2014/main" id="{FBCE6875-AD0A-4BA0-A363-3DF54B2B4F8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77" name="Line 1754">
          <a:extLst>
            <a:ext uri="{FF2B5EF4-FFF2-40B4-BE49-F238E27FC236}">
              <a16:creationId xmlns="" xmlns:a16="http://schemas.microsoft.com/office/drawing/2014/main" id="{F5A7D24B-748F-4BC3-B219-E8CF8F8219F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78" name="Line 1755">
          <a:extLst>
            <a:ext uri="{FF2B5EF4-FFF2-40B4-BE49-F238E27FC236}">
              <a16:creationId xmlns="" xmlns:a16="http://schemas.microsoft.com/office/drawing/2014/main" id="{DA321BFC-1DAF-4D0F-B9AE-FA4648A2286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79" name="Line 1756">
          <a:extLst>
            <a:ext uri="{FF2B5EF4-FFF2-40B4-BE49-F238E27FC236}">
              <a16:creationId xmlns="" xmlns:a16="http://schemas.microsoft.com/office/drawing/2014/main" id="{E7567E43-A486-4D9A-9498-AED8624B7C3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80" name="Line 1743">
          <a:extLst>
            <a:ext uri="{FF2B5EF4-FFF2-40B4-BE49-F238E27FC236}">
              <a16:creationId xmlns="" xmlns:a16="http://schemas.microsoft.com/office/drawing/2014/main" id="{94BDBBCB-3B88-4912-ACF5-CAE1AC5AD7A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81" name="Line 1744">
          <a:extLst>
            <a:ext uri="{FF2B5EF4-FFF2-40B4-BE49-F238E27FC236}">
              <a16:creationId xmlns="" xmlns:a16="http://schemas.microsoft.com/office/drawing/2014/main" id="{D1829950-CD0D-41E4-BB9B-7F1B49522C4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82" name="Line 1745">
          <a:extLst>
            <a:ext uri="{FF2B5EF4-FFF2-40B4-BE49-F238E27FC236}">
              <a16:creationId xmlns="" xmlns:a16="http://schemas.microsoft.com/office/drawing/2014/main" id="{F1CBE92A-8038-4AA5-95A2-4AFFD007DB5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83" name="Line 1746">
          <a:extLst>
            <a:ext uri="{FF2B5EF4-FFF2-40B4-BE49-F238E27FC236}">
              <a16:creationId xmlns="" xmlns:a16="http://schemas.microsoft.com/office/drawing/2014/main" id="{CD3A93E4-41C4-4587-9EB1-D2371748C03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84" name="Line 1747">
          <a:extLst>
            <a:ext uri="{FF2B5EF4-FFF2-40B4-BE49-F238E27FC236}">
              <a16:creationId xmlns="" xmlns:a16="http://schemas.microsoft.com/office/drawing/2014/main" id="{88940360-31C9-4ED1-B174-0EBB282A60C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85" name="Line 1748">
          <a:extLst>
            <a:ext uri="{FF2B5EF4-FFF2-40B4-BE49-F238E27FC236}">
              <a16:creationId xmlns="" xmlns:a16="http://schemas.microsoft.com/office/drawing/2014/main" id="{A4F63B90-DCD6-48DB-B583-B3CE3D7BF0C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86" name="Line 1749">
          <a:extLst>
            <a:ext uri="{FF2B5EF4-FFF2-40B4-BE49-F238E27FC236}">
              <a16:creationId xmlns="" xmlns:a16="http://schemas.microsoft.com/office/drawing/2014/main" id="{A08A67DB-1226-4A0A-9E19-C74F6703336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87" name="Line 1750">
          <a:extLst>
            <a:ext uri="{FF2B5EF4-FFF2-40B4-BE49-F238E27FC236}">
              <a16:creationId xmlns="" xmlns:a16="http://schemas.microsoft.com/office/drawing/2014/main" id="{07498792-C61F-4BB9-9436-A15C98ABA9B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88" name="Line 1751">
          <a:extLst>
            <a:ext uri="{FF2B5EF4-FFF2-40B4-BE49-F238E27FC236}">
              <a16:creationId xmlns="" xmlns:a16="http://schemas.microsoft.com/office/drawing/2014/main" id="{96A6718E-88EC-4CC3-992C-3595A564B55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89" name="Line 1752">
          <a:extLst>
            <a:ext uri="{FF2B5EF4-FFF2-40B4-BE49-F238E27FC236}">
              <a16:creationId xmlns="" xmlns:a16="http://schemas.microsoft.com/office/drawing/2014/main" id="{37D639BB-D427-4A8F-B68F-C9EC90AB92A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90" name="Line 1753">
          <a:extLst>
            <a:ext uri="{FF2B5EF4-FFF2-40B4-BE49-F238E27FC236}">
              <a16:creationId xmlns="" xmlns:a16="http://schemas.microsoft.com/office/drawing/2014/main" id="{FE84A35D-D3CB-4B0E-A559-4D2E1B54BBB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91" name="Line 1754">
          <a:extLst>
            <a:ext uri="{FF2B5EF4-FFF2-40B4-BE49-F238E27FC236}">
              <a16:creationId xmlns="" xmlns:a16="http://schemas.microsoft.com/office/drawing/2014/main" id="{059BDD5C-6327-48F8-A745-D84DBBD6872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92" name="Line 1755">
          <a:extLst>
            <a:ext uri="{FF2B5EF4-FFF2-40B4-BE49-F238E27FC236}">
              <a16:creationId xmlns="" xmlns:a16="http://schemas.microsoft.com/office/drawing/2014/main" id="{D1846E5A-5A3B-49A4-8D73-92E1BEB4861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93" name="Line 1756">
          <a:extLst>
            <a:ext uri="{FF2B5EF4-FFF2-40B4-BE49-F238E27FC236}">
              <a16:creationId xmlns="" xmlns:a16="http://schemas.microsoft.com/office/drawing/2014/main" id="{9DC66467-482E-45F3-87C1-3E3F05A073C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94" name="Line 1743">
          <a:extLst>
            <a:ext uri="{FF2B5EF4-FFF2-40B4-BE49-F238E27FC236}">
              <a16:creationId xmlns="" xmlns:a16="http://schemas.microsoft.com/office/drawing/2014/main" id="{ACF7D8D0-3EDD-476C-84FF-8E76168BE45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95" name="Line 1744">
          <a:extLst>
            <a:ext uri="{FF2B5EF4-FFF2-40B4-BE49-F238E27FC236}">
              <a16:creationId xmlns="" xmlns:a16="http://schemas.microsoft.com/office/drawing/2014/main" id="{6BB82066-92C6-4798-AEB5-935FFAB6D05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96" name="Line 1745">
          <a:extLst>
            <a:ext uri="{FF2B5EF4-FFF2-40B4-BE49-F238E27FC236}">
              <a16:creationId xmlns="" xmlns:a16="http://schemas.microsoft.com/office/drawing/2014/main" id="{02ECE49C-9017-4411-A1F1-272A623BC17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97" name="Line 1746">
          <a:extLst>
            <a:ext uri="{FF2B5EF4-FFF2-40B4-BE49-F238E27FC236}">
              <a16:creationId xmlns="" xmlns:a16="http://schemas.microsoft.com/office/drawing/2014/main" id="{B9E44495-3BF7-451E-8E1E-27D9F390616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98" name="Line 1747">
          <a:extLst>
            <a:ext uri="{FF2B5EF4-FFF2-40B4-BE49-F238E27FC236}">
              <a16:creationId xmlns="" xmlns:a16="http://schemas.microsoft.com/office/drawing/2014/main" id="{2842586B-BD95-4A62-998E-A095999FA0C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99" name="Line 1748">
          <a:extLst>
            <a:ext uri="{FF2B5EF4-FFF2-40B4-BE49-F238E27FC236}">
              <a16:creationId xmlns="" xmlns:a16="http://schemas.microsoft.com/office/drawing/2014/main" id="{4CF1837C-CD26-4C28-BE21-AFA404F6A08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00" name="Line 1749">
          <a:extLst>
            <a:ext uri="{FF2B5EF4-FFF2-40B4-BE49-F238E27FC236}">
              <a16:creationId xmlns="" xmlns:a16="http://schemas.microsoft.com/office/drawing/2014/main" id="{0F29A948-7D06-4380-A7D9-125D7450EE9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01" name="Line 1750">
          <a:extLst>
            <a:ext uri="{FF2B5EF4-FFF2-40B4-BE49-F238E27FC236}">
              <a16:creationId xmlns="" xmlns:a16="http://schemas.microsoft.com/office/drawing/2014/main" id="{D501AE71-2914-42CC-A11E-17F6316159F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02" name="Line 1751">
          <a:extLst>
            <a:ext uri="{FF2B5EF4-FFF2-40B4-BE49-F238E27FC236}">
              <a16:creationId xmlns="" xmlns:a16="http://schemas.microsoft.com/office/drawing/2014/main" id="{263BF18C-A407-4657-9583-B97E86B84F5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03" name="Line 1752">
          <a:extLst>
            <a:ext uri="{FF2B5EF4-FFF2-40B4-BE49-F238E27FC236}">
              <a16:creationId xmlns="" xmlns:a16="http://schemas.microsoft.com/office/drawing/2014/main" id="{FB9143B2-CBE1-4596-BE76-F5A74C9414B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04" name="Line 1753">
          <a:extLst>
            <a:ext uri="{FF2B5EF4-FFF2-40B4-BE49-F238E27FC236}">
              <a16:creationId xmlns="" xmlns:a16="http://schemas.microsoft.com/office/drawing/2014/main" id="{5C9D14A6-EBDE-4BB6-AE4F-843A39D080A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05" name="Line 1754">
          <a:extLst>
            <a:ext uri="{FF2B5EF4-FFF2-40B4-BE49-F238E27FC236}">
              <a16:creationId xmlns="" xmlns:a16="http://schemas.microsoft.com/office/drawing/2014/main" id="{E7218EE8-B3C2-4AEB-BDB9-BC8376E1034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06" name="Line 1755">
          <a:extLst>
            <a:ext uri="{FF2B5EF4-FFF2-40B4-BE49-F238E27FC236}">
              <a16:creationId xmlns="" xmlns:a16="http://schemas.microsoft.com/office/drawing/2014/main" id="{BE0767DB-485F-416D-97AF-27BBBDF3364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07" name="Line 1756">
          <a:extLst>
            <a:ext uri="{FF2B5EF4-FFF2-40B4-BE49-F238E27FC236}">
              <a16:creationId xmlns="" xmlns:a16="http://schemas.microsoft.com/office/drawing/2014/main" id="{6DF4B73F-9AA3-4156-809A-8FB3AC41A5F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08" name="Line 1743">
          <a:extLst>
            <a:ext uri="{FF2B5EF4-FFF2-40B4-BE49-F238E27FC236}">
              <a16:creationId xmlns="" xmlns:a16="http://schemas.microsoft.com/office/drawing/2014/main" id="{396473B0-278F-42CC-915F-55BEE7FC2C3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09" name="Line 1744">
          <a:extLst>
            <a:ext uri="{FF2B5EF4-FFF2-40B4-BE49-F238E27FC236}">
              <a16:creationId xmlns="" xmlns:a16="http://schemas.microsoft.com/office/drawing/2014/main" id="{4483C942-AFB5-430F-A42C-90ABFDE484A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10" name="Line 1745">
          <a:extLst>
            <a:ext uri="{FF2B5EF4-FFF2-40B4-BE49-F238E27FC236}">
              <a16:creationId xmlns="" xmlns:a16="http://schemas.microsoft.com/office/drawing/2014/main" id="{5E026E2A-0B14-401A-A546-754620349B8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11" name="Line 1746">
          <a:extLst>
            <a:ext uri="{FF2B5EF4-FFF2-40B4-BE49-F238E27FC236}">
              <a16:creationId xmlns="" xmlns:a16="http://schemas.microsoft.com/office/drawing/2014/main" id="{20717441-E96C-4AE5-ABCB-1320369D814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12" name="Line 1747">
          <a:extLst>
            <a:ext uri="{FF2B5EF4-FFF2-40B4-BE49-F238E27FC236}">
              <a16:creationId xmlns="" xmlns:a16="http://schemas.microsoft.com/office/drawing/2014/main" id="{49FD1096-FD80-4009-B143-E8155388D5A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13" name="Line 1748">
          <a:extLst>
            <a:ext uri="{FF2B5EF4-FFF2-40B4-BE49-F238E27FC236}">
              <a16:creationId xmlns="" xmlns:a16="http://schemas.microsoft.com/office/drawing/2014/main" id="{0C9AA6DE-B4C5-40B4-AF92-35AEC95A61C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14" name="Line 1749">
          <a:extLst>
            <a:ext uri="{FF2B5EF4-FFF2-40B4-BE49-F238E27FC236}">
              <a16:creationId xmlns="" xmlns:a16="http://schemas.microsoft.com/office/drawing/2014/main" id="{552D1AB0-F1C6-4E05-A4F5-C41B116EBEB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15" name="Line 1750">
          <a:extLst>
            <a:ext uri="{FF2B5EF4-FFF2-40B4-BE49-F238E27FC236}">
              <a16:creationId xmlns="" xmlns:a16="http://schemas.microsoft.com/office/drawing/2014/main" id="{2CD90A16-868C-4159-BA44-5546AEBB6E1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16" name="Line 1751">
          <a:extLst>
            <a:ext uri="{FF2B5EF4-FFF2-40B4-BE49-F238E27FC236}">
              <a16:creationId xmlns="" xmlns:a16="http://schemas.microsoft.com/office/drawing/2014/main" id="{37EF5276-90C2-4F0F-A5FD-4B19F7E78DF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17" name="Line 1752">
          <a:extLst>
            <a:ext uri="{FF2B5EF4-FFF2-40B4-BE49-F238E27FC236}">
              <a16:creationId xmlns="" xmlns:a16="http://schemas.microsoft.com/office/drawing/2014/main" id="{F686732C-21DE-409B-9C62-D2ABFCD7400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18" name="Line 1753">
          <a:extLst>
            <a:ext uri="{FF2B5EF4-FFF2-40B4-BE49-F238E27FC236}">
              <a16:creationId xmlns="" xmlns:a16="http://schemas.microsoft.com/office/drawing/2014/main" id="{ED398365-C857-47D6-898C-D1F881DAC40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19" name="Line 1754">
          <a:extLst>
            <a:ext uri="{FF2B5EF4-FFF2-40B4-BE49-F238E27FC236}">
              <a16:creationId xmlns="" xmlns:a16="http://schemas.microsoft.com/office/drawing/2014/main" id="{E4B64AF1-06A6-49A8-B0C1-ED0D91E2525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20" name="Line 1755">
          <a:extLst>
            <a:ext uri="{FF2B5EF4-FFF2-40B4-BE49-F238E27FC236}">
              <a16:creationId xmlns="" xmlns:a16="http://schemas.microsoft.com/office/drawing/2014/main" id="{DCD7FB9D-274C-49B4-9E19-F86E41D4EA4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21" name="Line 1756">
          <a:extLst>
            <a:ext uri="{FF2B5EF4-FFF2-40B4-BE49-F238E27FC236}">
              <a16:creationId xmlns="" xmlns:a16="http://schemas.microsoft.com/office/drawing/2014/main" id="{E8332862-5C34-4F8C-BDCB-144E4425A32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22" name="Line 1743">
          <a:extLst>
            <a:ext uri="{FF2B5EF4-FFF2-40B4-BE49-F238E27FC236}">
              <a16:creationId xmlns="" xmlns:a16="http://schemas.microsoft.com/office/drawing/2014/main" id="{0E67827D-840A-4BB5-999C-0940628A607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23" name="Line 1744">
          <a:extLst>
            <a:ext uri="{FF2B5EF4-FFF2-40B4-BE49-F238E27FC236}">
              <a16:creationId xmlns="" xmlns:a16="http://schemas.microsoft.com/office/drawing/2014/main" id="{FD236847-3AE7-4F8A-8679-00FDA94B0E8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24" name="Line 1745">
          <a:extLst>
            <a:ext uri="{FF2B5EF4-FFF2-40B4-BE49-F238E27FC236}">
              <a16:creationId xmlns="" xmlns:a16="http://schemas.microsoft.com/office/drawing/2014/main" id="{E7524380-1004-4A55-95D9-EDE006E6A49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25" name="Line 1746">
          <a:extLst>
            <a:ext uri="{FF2B5EF4-FFF2-40B4-BE49-F238E27FC236}">
              <a16:creationId xmlns="" xmlns:a16="http://schemas.microsoft.com/office/drawing/2014/main" id="{34EB0A32-8E47-478F-A950-B3360CD1A2B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26" name="Line 1747">
          <a:extLst>
            <a:ext uri="{FF2B5EF4-FFF2-40B4-BE49-F238E27FC236}">
              <a16:creationId xmlns="" xmlns:a16="http://schemas.microsoft.com/office/drawing/2014/main" id="{862A70B0-A9A9-44E8-B4AC-BC499E20A22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27" name="Line 1748">
          <a:extLst>
            <a:ext uri="{FF2B5EF4-FFF2-40B4-BE49-F238E27FC236}">
              <a16:creationId xmlns="" xmlns:a16="http://schemas.microsoft.com/office/drawing/2014/main" id="{2B3F063B-6030-4BB1-B19B-DAD3BB36360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28" name="Line 1749">
          <a:extLst>
            <a:ext uri="{FF2B5EF4-FFF2-40B4-BE49-F238E27FC236}">
              <a16:creationId xmlns="" xmlns:a16="http://schemas.microsoft.com/office/drawing/2014/main" id="{F5E1B5A5-23F1-4149-A9FD-053CEC23736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29" name="Line 1750">
          <a:extLst>
            <a:ext uri="{FF2B5EF4-FFF2-40B4-BE49-F238E27FC236}">
              <a16:creationId xmlns="" xmlns:a16="http://schemas.microsoft.com/office/drawing/2014/main" id="{7C1BD457-ADF8-4F87-AE04-FF35087CA6C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30" name="Line 1751">
          <a:extLst>
            <a:ext uri="{FF2B5EF4-FFF2-40B4-BE49-F238E27FC236}">
              <a16:creationId xmlns="" xmlns:a16="http://schemas.microsoft.com/office/drawing/2014/main" id="{428A5E75-F895-4B8F-9821-79168B88598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31" name="Line 1752">
          <a:extLst>
            <a:ext uri="{FF2B5EF4-FFF2-40B4-BE49-F238E27FC236}">
              <a16:creationId xmlns="" xmlns:a16="http://schemas.microsoft.com/office/drawing/2014/main" id="{574C8ED3-E137-4469-8035-71AA95CE90C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32" name="Line 1753">
          <a:extLst>
            <a:ext uri="{FF2B5EF4-FFF2-40B4-BE49-F238E27FC236}">
              <a16:creationId xmlns="" xmlns:a16="http://schemas.microsoft.com/office/drawing/2014/main" id="{58AD4ED6-0A05-4348-97F6-F58C2CDA793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33" name="Line 1754">
          <a:extLst>
            <a:ext uri="{FF2B5EF4-FFF2-40B4-BE49-F238E27FC236}">
              <a16:creationId xmlns="" xmlns:a16="http://schemas.microsoft.com/office/drawing/2014/main" id="{FC106686-4764-4BD3-BB72-1AFCF1A36E4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34" name="Line 1755">
          <a:extLst>
            <a:ext uri="{FF2B5EF4-FFF2-40B4-BE49-F238E27FC236}">
              <a16:creationId xmlns="" xmlns:a16="http://schemas.microsoft.com/office/drawing/2014/main" id="{E287145D-919D-49B1-994A-81CF37A25FD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35" name="Line 1756">
          <a:extLst>
            <a:ext uri="{FF2B5EF4-FFF2-40B4-BE49-F238E27FC236}">
              <a16:creationId xmlns="" xmlns:a16="http://schemas.microsoft.com/office/drawing/2014/main" id="{771316C6-EB65-4CBC-B4B9-E0BA253A6A0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36" name="Line 1743">
          <a:extLst>
            <a:ext uri="{FF2B5EF4-FFF2-40B4-BE49-F238E27FC236}">
              <a16:creationId xmlns="" xmlns:a16="http://schemas.microsoft.com/office/drawing/2014/main" id="{4381809E-E590-41F2-AAD5-35B99725A3D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37" name="Line 1744">
          <a:extLst>
            <a:ext uri="{FF2B5EF4-FFF2-40B4-BE49-F238E27FC236}">
              <a16:creationId xmlns="" xmlns:a16="http://schemas.microsoft.com/office/drawing/2014/main" id="{51FC64A6-3F0D-43C5-91BC-CC6675FF022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38" name="Line 1745">
          <a:extLst>
            <a:ext uri="{FF2B5EF4-FFF2-40B4-BE49-F238E27FC236}">
              <a16:creationId xmlns="" xmlns:a16="http://schemas.microsoft.com/office/drawing/2014/main" id="{13D1C4B2-0B58-4A79-9125-D5371CD77D5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39" name="Line 1746">
          <a:extLst>
            <a:ext uri="{FF2B5EF4-FFF2-40B4-BE49-F238E27FC236}">
              <a16:creationId xmlns="" xmlns:a16="http://schemas.microsoft.com/office/drawing/2014/main" id="{3F1EB7E6-33BE-427D-8BA0-63A991927C3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40" name="Line 1747">
          <a:extLst>
            <a:ext uri="{FF2B5EF4-FFF2-40B4-BE49-F238E27FC236}">
              <a16:creationId xmlns="" xmlns:a16="http://schemas.microsoft.com/office/drawing/2014/main" id="{8C395DC9-CF2D-4527-A800-6A91653689E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41" name="Line 1748">
          <a:extLst>
            <a:ext uri="{FF2B5EF4-FFF2-40B4-BE49-F238E27FC236}">
              <a16:creationId xmlns="" xmlns:a16="http://schemas.microsoft.com/office/drawing/2014/main" id="{3945521A-5E68-42FC-B0D1-36877B6900C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42" name="Line 1749">
          <a:extLst>
            <a:ext uri="{FF2B5EF4-FFF2-40B4-BE49-F238E27FC236}">
              <a16:creationId xmlns="" xmlns:a16="http://schemas.microsoft.com/office/drawing/2014/main" id="{ACEC45BF-81EE-407E-B588-B67966D9A90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43" name="Line 1750">
          <a:extLst>
            <a:ext uri="{FF2B5EF4-FFF2-40B4-BE49-F238E27FC236}">
              <a16:creationId xmlns="" xmlns:a16="http://schemas.microsoft.com/office/drawing/2014/main" id="{3B96890B-9DB9-4071-95C3-77E86E7DC3C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44" name="Line 1751">
          <a:extLst>
            <a:ext uri="{FF2B5EF4-FFF2-40B4-BE49-F238E27FC236}">
              <a16:creationId xmlns="" xmlns:a16="http://schemas.microsoft.com/office/drawing/2014/main" id="{DCCE8A53-25F5-44F6-BA91-4F346E58752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45" name="Line 1752">
          <a:extLst>
            <a:ext uri="{FF2B5EF4-FFF2-40B4-BE49-F238E27FC236}">
              <a16:creationId xmlns="" xmlns:a16="http://schemas.microsoft.com/office/drawing/2014/main" id="{432FB6C9-535D-4064-818C-BE704943975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46" name="Line 1753">
          <a:extLst>
            <a:ext uri="{FF2B5EF4-FFF2-40B4-BE49-F238E27FC236}">
              <a16:creationId xmlns="" xmlns:a16="http://schemas.microsoft.com/office/drawing/2014/main" id="{7DEF6BEF-B416-4EA8-879C-F8BA1746175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47" name="Line 1754">
          <a:extLst>
            <a:ext uri="{FF2B5EF4-FFF2-40B4-BE49-F238E27FC236}">
              <a16:creationId xmlns="" xmlns:a16="http://schemas.microsoft.com/office/drawing/2014/main" id="{3367063E-B162-49CF-9639-834EDD1DDE6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48" name="Line 1755">
          <a:extLst>
            <a:ext uri="{FF2B5EF4-FFF2-40B4-BE49-F238E27FC236}">
              <a16:creationId xmlns="" xmlns:a16="http://schemas.microsoft.com/office/drawing/2014/main" id="{EF4E10A6-7F88-499B-B46B-1EC9EE8C4C7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49" name="Line 1756">
          <a:extLst>
            <a:ext uri="{FF2B5EF4-FFF2-40B4-BE49-F238E27FC236}">
              <a16:creationId xmlns="" xmlns:a16="http://schemas.microsoft.com/office/drawing/2014/main" id="{B89FC505-9C02-439B-8726-763AC08A566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50" name="Line 1743">
          <a:extLst>
            <a:ext uri="{FF2B5EF4-FFF2-40B4-BE49-F238E27FC236}">
              <a16:creationId xmlns="" xmlns:a16="http://schemas.microsoft.com/office/drawing/2014/main" id="{08818EF6-33C4-48EB-8904-16FD749C1F7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51" name="Line 1744">
          <a:extLst>
            <a:ext uri="{FF2B5EF4-FFF2-40B4-BE49-F238E27FC236}">
              <a16:creationId xmlns="" xmlns:a16="http://schemas.microsoft.com/office/drawing/2014/main" id="{0D92541F-BB16-4D7A-A692-01F664C694B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52" name="Line 1745">
          <a:extLst>
            <a:ext uri="{FF2B5EF4-FFF2-40B4-BE49-F238E27FC236}">
              <a16:creationId xmlns="" xmlns:a16="http://schemas.microsoft.com/office/drawing/2014/main" id="{04562A17-1467-413F-9F7E-E88CB140499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53" name="Line 1746">
          <a:extLst>
            <a:ext uri="{FF2B5EF4-FFF2-40B4-BE49-F238E27FC236}">
              <a16:creationId xmlns="" xmlns:a16="http://schemas.microsoft.com/office/drawing/2014/main" id="{C2336325-9FA9-44D2-A7DE-9513BD449E0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54" name="Line 1747">
          <a:extLst>
            <a:ext uri="{FF2B5EF4-FFF2-40B4-BE49-F238E27FC236}">
              <a16:creationId xmlns="" xmlns:a16="http://schemas.microsoft.com/office/drawing/2014/main" id="{FE5481EC-FCEE-45C1-B97A-77FD6B32A82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55" name="Line 1748">
          <a:extLst>
            <a:ext uri="{FF2B5EF4-FFF2-40B4-BE49-F238E27FC236}">
              <a16:creationId xmlns="" xmlns:a16="http://schemas.microsoft.com/office/drawing/2014/main" id="{0B2AC108-661E-4E1F-82BE-3463E43F629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56" name="Line 1749">
          <a:extLst>
            <a:ext uri="{FF2B5EF4-FFF2-40B4-BE49-F238E27FC236}">
              <a16:creationId xmlns="" xmlns:a16="http://schemas.microsoft.com/office/drawing/2014/main" id="{6B6E46E6-50BF-4654-BE36-44E908D9A68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57" name="Line 1750">
          <a:extLst>
            <a:ext uri="{FF2B5EF4-FFF2-40B4-BE49-F238E27FC236}">
              <a16:creationId xmlns="" xmlns:a16="http://schemas.microsoft.com/office/drawing/2014/main" id="{71EFB5B6-5EAE-4261-9064-D67F8C3269F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58" name="Line 1751">
          <a:extLst>
            <a:ext uri="{FF2B5EF4-FFF2-40B4-BE49-F238E27FC236}">
              <a16:creationId xmlns="" xmlns:a16="http://schemas.microsoft.com/office/drawing/2014/main" id="{84FE940E-5EFA-4F6C-A9A4-13E9D33FF8B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59" name="Line 1752">
          <a:extLst>
            <a:ext uri="{FF2B5EF4-FFF2-40B4-BE49-F238E27FC236}">
              <a16:creationId xmlns="" xmlns:a16="http://schemas.microsoft.com/office/drawing/2014/main" id="{664FFBDE-7176-49A4-9FE1-1816CF3E481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60" name="Line 1753">
          <a:extLst>
            <a:ext uri="{FF2B5EF4-FFF2-40B4-BE49-F238E27FC236}">
              <a16:creationId xmlns="" xmlns:a16="http://schemas.microsoft.com/office/drawing/2014/main" id="{87C3B783-C4BA-46C8-8307-C20420A73F1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61" name="Line 1754">
          <a:extLst>
            <a:ext uri="{FF2B5EF4-FFF2-40B4-BE49-F238E27FC236}">
              <a16:creationId xmlns="" xmlns:a16="http://schemas.microsoft.com/office/drawing/2014/main" id="{0FC84B2B-F453-44BD-AE2B-E70785B1E12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62" name="Line 1755">
          <a:extLst>
            <a:ext uri="{FF2B5EF4-FFF2-40B4-BE49-F238E27FC236}">
              <a16:creationId xmlns="" xmlns:a16="http://schemas.microsoft.com/office/drawing/2014/main" id="{965FAE5F-0C02-4E89-BB25-B4F994705F3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63" name="Line 1756">
          <a:extLst>
            <a:ext uri="{FF2B5EF4-FFF2-40B4-BE49-F238E27FC236}">
              <a16:creationId xmlns="" xmlns:a16="http://schemas.microsoft.com/office/drawing/2014/main" id="{3A40CE00-B07B-429D-A0AB-139E9333E6E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64" name="Line 1743">
          <a:extLst>
            <a:ext uri="{FF2B5EF4-FFF2-40B4-BE49-F238E27FC236}">
              <a16:creationId xmlns="" xmlns:a16="http://schemas.microsoft.com/office/drawing/2014/main" id="{70A99439-FFBE-4FDA-B356-1E77926633A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65" name="Line 1744">
          <a:extLst>
            <a:ext uri="{FF2B5EF4-FFF2-40B4-BE49-F238E27FC236}">
              <a16:creationId xmlns="" xmlns:a16="http://schemas.microsoft.com/office/drawing/2014/main" id="{0AFFC47F-2DC4-4491-A0B5-673BAC3602A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66" name="Line 1745">
          <a:extLst>
            <a:ext uri="{FF2B5EF4-FFF2-40B4-BE49-F238E27FC236}">
              <a16:creationId xmlns="" xmlns:a16="http://schemas.microsoft.com/office/drawing/2014/main" id="{237BCEAF-C128-4A47-B76F-C44B5E09F94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67" name="Line 1746">
          <a:extLst>
            <a:ext uri="{FF2B5EF4-FFF2-40B4-BE49-F238E27FC236}">
              <a16:creationId xmlns="" xmlns:a16="http://schemas.microsoft.com/office/drawing/2014/main" id="{EBD923EB-96EB-4003-96C5-DC5C7386B6D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68" name="Line 1747">
          <a:extLst>
            <a:ext uri="{FF2B5EF4-FFF2-40B4-BE49-F238E27FC236}">
              <a16:creationId xmlns="" xmlns:a16="http://schemas.microsoft.com/office/drawing/2014/main" id="{C43118DF-8D2D-4702-89CB-E141A5AC08B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69" name="Line 1748">
          <a:extLst>
            <a:ext uri="{FF2B5EF4-FFF2-40B4-BE49-F238E27FC236}">
              <a16:creationId xmlns="" xmlns:a16="http://schemas.microsoft.com/office/drawing/2014/main" id="{4E177601-2690-4C62-B4FD-DF11A815110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70" name="Line 1749">
          <a:extLst>
            <a:ext uri="{FF2B5EF4-FFF2-40B4-BE49-F238E27FC236}">
              <a16:creationId xmlns="" xmlns:a16="http://schemas.microsoft.com/office/drawing/2014/main" id="{4DC081A7-1FBF-426F-B174-62CBBC619E7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71" name="Line 1750">
          <a:extLst>
            <a:ext uri="{FF2B5EF4-FFF2-40B4-BE49-F238E27FC236}">
              <a16:creationId xmlns="" xmlns:a16="http://schemas.microsoft.com/office/drawing/2014/main" id="{599DC228-086C-478B-86B2-E86BD3622D3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72" name="Line 1751">
          <a:extLst>
            <a:ext uri="{FF2B5EF4-FFF2-40B4-BE49-F238E27FC236}">
              <a16:creationId xmlns="" xmlns:a16="http://schemas.microsoft.com/office/drawing/2014/main" id="{7D23A9D9-463F-4ADD-BD3A-45F011F2BD3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73" name="Line 1752">
          <a:extLst>
            <a:ext uri="{FF2B5EF4-FFF2-40B4-BE49-F238E27FC236}">
              <a16:creationId xmlns="" xmlns:a16="http://schemas.microsoft.com/office/drawing/2014/main" id="{47084C89-174F-4DFA-9C9B-C77885949C7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74" name="Line 1753">
          <a:extLst>
            <a:ext uri="{FF2B5EF4-FFF2-40B4-BE49-F238E27FC236}">
              <a16:creationId xmlns="" xmlns:a16="http://schemas.microsoft.com/office/drawing/2014/main" id="{8DAF5BDB-BDDD-40C0-8323-AD7E95C3076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75" name="Line 1754">
          <a:extLst>
            <a:ext uri="{FF2B5EF4-FFF2-40B4-BE49-F238E27FC236}">
              <a16:creationId xmlns="" xmlns:a16="http://schemas.microsoft.com/office/drawing/2014/main" id="{D3228126-16ED-499B-A9DB-8511EE756B0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76" name="Line 1755">
          <a:extLst>
            <a:ext uri="{FF2B5EF4-FFF2-40B4-BE49-F238E27FC236}">
              <a16:creationId xmlns="" xmlns:a16="http://schemas.microsoft.com/office/drawing/2014/main" id="{443200A3-284A-404C-8C23-B8E6027AB58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77" name="Line 1756">
          <a:extLst>
            <a:ext uri="{FF2B5EF4-FFF2-40B4-BE49-F238E27FC236}">
              <a16:creationId xmlns="" xmlns:a16="http://schemas.microsoft.com/office/drawing/2014/main" id="{879F5BF6-3208-4FE9-86D7-0AD06F51594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78" name="Line 1743">
          <a:extLst>
            <a:ext uri="{FF2B5EF4-FFF2-40B4-BE49-F238E27FC236}">
              <a16:creationId xmlns="" xmlns:a16="http://schemas.microsoft.com/office/drawing/2014/main" id="{C707860D-C706-475A-A38A-10A71308370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79" name="Line 1744">
          <a:extLst>
            <a:ext uri="{FF2B5EF4-FFF2-40B4-BE49-F238E27FC236}">
              <a16:creationId xmlns="" xmlns:a16="http://schemas.microsoft.com/office/drawing/2014/main" id="{22231C6C-4AEE-4F6C-9704-330AC6BB71D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80" name="Line 1745">
          <a:extLst>
            <a:ext uri="{FF2B5EF4-FFF2-40B4-BE49-F238E27FC236}">
              <a16:creationId xmlns="" xmlns:a16="http://schemas.microsoft.com/office/drawing/2014/main" id="{2493892B-F500-49D6-A3EF-D1F90CBF871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81" name="Line 1746">
          <a:extLst>
            <a:ext uri="{FF2B5EF4-FFF2-40B4-BE49-F238E27FC236}">
              <a16:creationId xmlns="" xmlns:a16="http://schemas.microsoft.com/office/drawing/2014/main" id="{530759D5-2FB6-452A-8DD2-06F74B7D5CA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82" name="Line 1747">
          <a:extLst>
            <a:ext uri="{FF2B5EF4-FFF2-40B4-BE49-F238E27FC236}">
              <a16:creationId xmlns="" xmlns:a16="http://schemas.microsoft.com/office/drawing/2014/main" id="{D9236F00-7EA6-4AFE-9664-51F1CDF26D3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83" name="Line 1748">
          <a:extLst>
            <a:ext uri="{FF2B5EF4-FFF2-40B4-BE49-F238E27FC236}">
              <a16:creationId xmlns="" xmlns:a16="http://schemas.microsoft.com/office/drawing/2014/main" id="{44C0C558-B0A8-4390-BA14-10FAF15C5AF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84" name="Line 1749">
          <a:extLst>
            <a:ext uri="{FF2B5EF4-FFF2-40B4-BE49-F238E27FC236}">
              <a16:creationId xmlns="" xmlns:a16="http://schemas.microsoft.com/office/drawing/2014/main" id="{52CD5829-2B04-4E91-8F05-FAC17A41C45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85" name="Line 1750">
          <a:extLst>
            <a:ext uri="{FF2B5EF4-FFF2-40B4-BE49-F238E27FC236}">
              <a16:creationId xmlns="" xmlns:a16="http://schemas.microsoft.com/office/drawing/2014/main" id="{5BB27817-543B-4D35-BB47-9B7A41B9AF2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86" name="Line 1751">
          <a:extLst>
            <a:ext uri="{FF2B5EF4-FFF2-40B4-BE49-F238E27FC236}">
              <a16:creationId xmlns="" xmlns:a16="http://schemas.microsoft.com/office/drawing/2014/main" id="{74C184AB-75CE-49E3-8F08-D556F5215E0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87" name="Line 1752">
          <a:extLst>
            <a:ext uri="{FF2B5EF4-FFF2-40B4-BE49-F238E27FC236}">
              <a16:creationId xmlns="" xmlns:a16="http://schemas.microsoft.com/office/drawing/2014/main" id="{09DAF6F7-CF3E-484D-9343-39411BFABFC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88" name="Line 1753">
          <a:extLst>
            <a:ext uri="{FF2B5EF4-FFF2-40B4-BE49-F238E27FC236}">
              <a16:creationId xmlns="" xmlns:a16="http://schemas.microsoft.com/office/drawing/2014/main" id="{77B2E5F3-F6CF-4E5F-B8CC-C71EBC0CF80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89" name="Line 1754">
          <a:extLst>
            <a:ext uri="{FF2B5EF4-FFF2-40B4-BE49-F238E27FC236}">
              <a16:creationId xmlns="" xmlns:a16="http://schemas.microsoft.com/office/drawing/2014/main" id="{D528FB4A-024C-4E2D-9096-831E99F9BA4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90" name="Line 1755">
          <a:extLst>
            <a:ext uri="{FF2B5EF4-FFF2-40B4-BE49-F238E27FC236}">
              <a16:creationId xmlns="" xmlns:a16="http://schemas.microsoft.com/office/drawing/2014/main" id="{8EA9BE87-A686-4866-9895-6813EE60449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91" name="Line 1756">
          <a:extLst>
            <a:ext uri="{FF2B5EF4-FFF2-40B4-BE49-F238E27FC236}">
              <a16:creationId xmlns="" xmlns:a16="http://schemas.microsoft.com/office/drawing/2014/main" id="{D19DE2E5-CF73-4CEE-811E-43E10A11282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92" name="Line 9790">
          <a:extLst>
            <a:ext uri="{FF2B5EF4-FFF2-40B4-BE49-F238E27FC236}">
              <a16:creationId xmlns="" xmlns:a16="http://schemas.microsoft.com/office/drawing/2014/main" id="{B8927AF7-3E51-48F7-9F91-F158BFC14DF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93" name="Line 9791">
          <a:extLst>
            <a:ext uri="{FF2B5EF4-FFF2-40B4-BE49-F238E27FC236}">
              <a16:creationId xmlns="" xmlns:a16="http://schemas.microsoft.com/office/drawing/2014/main" id="{4E015A67-CFB3-47ED-AD72-6BBFCCC281F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94" name="Line 9792">
          <a:extLst>
            <a:ext uri="{FF2B5EF4-FFF2-40B4-BE49-F238E27FC236}">
              <a16:creationId xmlns="" xmlns:a16="http://schemas.microsoft.com/office/drawing/2014/main" id="{D2F9BAD7-C014-469A-B70C-B9194CE978E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95" name="Line 9793">
          <a:extLst>
            <a:ext uri="{FF2B5EF4-FFF2-40B4-BE49-F238E27FC236}">
              <a16:creationId xmlns="" xmlns:a16="http://schemas.microsoft.com/office/drawing/2014/main" id="{B5E985BD-1947-4DF7-81C1-E37B8EF0AD7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96" name="Line 9794">
          <a:extLst>
            <a:ext uri="{FF2B5EF4-FFF2-40B4-BE49-F238E27FC236}">
              <a16:creationId xmlns="" xmlns:a16="http://schemas.microsoft.com/office/drawing/2014/main" id="{42999C9C-B889-4732-B3D4-03738A2C8B2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97" name="Line 9795">
          <a:extLst>
            <a:ext uri="{FF2B5EF4-FFF2-40B4-BE49-F238E27FC236}">
              <a16:creationId xmlns="" xmlns:a16="http://schemas.microsoft.com/office/drawing/2014/main" id="{4765FED3-807E-4B08-9387-03B8C848F43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98" name="Line 9796">
          <a:extLst>
            <a:ext uri="{FF2B5EF4-FFF2-40B4-BE49-F238E27FC236}">
              <a16:creationId xmlns="" xmlns:a16="http://schemas.microsoft.com/office/drawing/2014/main" id="{2A4A33AA-2E78-4352-BA18-B97E03C2E5B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499" name="Line 9797">
          <a:extLst>
            <a:ext uri="{FF2B5EF4-FFF2-40B4-BE49-F238E27FC236}">
              <a16:creationId xmlns="" xmlns:a16="http://schemas.microsoft.com/office/drawing/2014/main" id="{2B56D27B-FAA4-49A7-BE8B-8509379320E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00" name="Line 9798">
          <a:extLst>
            <a:ext uri="{FF2B5EF4-FFF2-40B4-BE49-F238E27FC236}">
              <a16:creationId xmlns="" xmlns:a16="http://schemas.microsoft.com/office/drawing/2014/main" id="{750A8DE3-4C1E-43A8-8282-0F51CD35E77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01" name="Line 9799">
          <a:extLst>
            <a:ext uri="{FF2B5EF4-FFF2-40B4-BE49-F238E27FC236}">
              <a16:creationId xmlns="" xmlns:a16="http://schemas.microsoft.com/office/drawing/2014/main" id="{7FB16E8D-19E8-4782-BAB7-0C9D96BD01D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02" name="Line 9800">
          <a:extLst>
            <a:ext uri="{FF2B5EF4-FFF2-40B4-BE49-F238E27FC236}">
              <a16:creationId xmlns="" xmlns:a16="http://schemas.microsoft.com/office/drawing/2014/main" id="{DE319BE0-D923-4099-98C2-B8B3DF984BC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03" name="Line 9801">
          <a:extLst>
            <a:ext uri="{FF2B5EF4-FFF2-40B4-BE49-F238E27FC236}">
              <a16:creationId xmlns="" xmlns:a16="http://schemas.microsoft.com/office/drawing/2014/main" id="{9CFF1114-D62D-4E99-A9FA-73BF783B50E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04" name="Line 9802">
          <a:extLst>
            <a:ext uri="{FF2B5EF4-FFF2-40B4-BE49-F238E27FC236}">
              <a16:creationId xmlns="" xmlns:a16="http://schemas.microsoft.com/office/drawing/2014/main" id="{728F3045-C6BD-418C-B626-C22E8378E5C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05" name="Line 9803">
          <a:extLst>
            <a:ext uri="{FF2B5EF4-FFF2-40B4-BE49-F238E27FC236}">
              <a16:creationId xmlns="" xmlns:a16="http://schemas.microsoft.com/office/drawing/2014/main" id="{AF047287-6ACA-4D17-9442-85639870C9B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06" name="Line 167286">
          <a:extLst>
            <a:ext uri="{FF2B5EF4-FFF2-40B4-BE49-F238E27FC236}">
              <a16:creationId xmlns="" xmlns:a16="http://schemas.microsoft.com/office/drawing/2014/main" id="{8D99408D-2AC9-4B28-BDA2-644D4DFC7DA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07" name="Line 167287">
          <a:extLst>
            <a:ext uri="{FF2B5EF4-FFF2-40B4-BE49-F238E27FC236}">
              <a16:creationId xmlns="" xmlns:a16="http://schemas.microsoft.com/office/drawing/2014/main" id="{28276D9E-B72F-4720-A1A5-D4B53404A3C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08" name="Line 167288">
          <a:extLst>
            <a:ext uri="{FF2B5EF4-FFF2-40B4-BE49-F238E27FC236}">
              <a16:creationId xmlns="" xmlns:a16="http://schemas.microsoft.com/office/drawing/2014/main" id="{E19C94D5-9073-41AC-8D8E-24985082A4E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09" name="Line 167289">
          <a:extLst>
            <a:ext uri="{FF2B5EF4-FFF2-40B4-BE49-F238E27FC236}">
              <a16:creationId xmlns="" xmlns:a16="http://schemas.microsoft.com/office/drawing/2014/main" id="{53654FF4-24B4-46DA-BA90-8D9BA8FF7BD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10" name="Line 167290">
          <a:extLst>
            <a:ext uri="{FF2B5EF4-FFF2-40B4-BE49-F238E27FC236}">
              <a16:creationId xmlns="" xmlns:a16="http://schemas.microsoft.com/office/drawing/2014/main" id="{DE4FC2ED-9461-44DB-BA77-2C531E3751B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11" name="Line 167291">
          <a:extLst>
            <a:ext uri="{FF2B5EF4-FFF2-40B4-BE49-F238E27FC236}">
              <a16:creationId xmlns="" xmlns:a16="http://schemas.microsoft.com/office/drawing/2014/main" id="{566C78EB-4748-4F90-8153-B80ECCE436B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12" name="Line 167292">
          <a:extLst>
            <a:ext uri="{FF2B5EF4-FFF2-40B4-BE49-F238E27FC236}">
              <a16:creationId xmlns="" xmlns:a16="http://schemas.microsoft.com/office/drawing/2014/main" id="{31806ED3-5064-4F5A-B2CF-F2AD8F7D474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13" name="Line 167293">
          <a:extLst>
            <a:ext uri="{FF2B5EF4-FFF2-40B4-BE49-F238E27FC236}">
              <a16:creationId xmlns="" xmlns:a16="http://schemas.microsoft.com/office/drawing/2014/main" id="{3B821AC6-151F-4507-824A-A6B060C8E9D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14" name="Line 167294">
          <a:extLst>
            <a:ext uri="{FF2B5EF4-FFF2-40B4-BE49-F238E27FC236}">
              <a16:creationId xmlns="" xmlns:a16="http://schemas.microsoft.com/office/drawing/2014/main" id="{F248386E-D7BA-479C-9F0F-A1142F627B9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15" name="Line 167295">
          <a:extLst>
            <a:ext uri="{FF2B5EF4-FFF2-40B4-BE49-F238E27FC236}">
              <a16:creationId xmlns="" xmlns:a16="http://schemas.microsoft.com/office/drawing/2014/main" id="{2404CCB5-B03C-4879-89FE-AEA7BFDFE47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16" name="Line 167296">
          <a:extLst>
            <a:ext uri="{FF2B5EF4-FFF2-40B4-BE49-F238E27FC236}">
              <a16:creationId xmlns="" xmlns:a16="http://schemas.microsoft.com/office/drawing/2014/main" id="{EC31AB46-64F1-4AC4-B6BF-D5824641F01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17" name="Line 167297">
          <a:extLst>
            <a:ext uri="{FF2B5EF4-FFF2-40B4-BE49-F238E27FC236}">
              <a16:creationId xmlns="" xmlns:a16="http://schemas.microsoft.com/office/drawing/2014/main" id="{14AD3164-E29B-4462-B73B-6D700702CCB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18" name="Line 167298">
          <a:extLst>
            <a:ext uri="{FF2B5EF4-FFF2-40B4-BE49-F238E27FC236}">
              <a16:creationId xmlns="" xmlns:a16="http://schemas.microsoft.com/office/drawing/2014/main" id="{58BB99AD-692E-49E8-9845-FA768144A2A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19" name="Line 167299">
          <a:extLst>
            <a:ext uri="{FF2B5EF4-FFF2-40B4-BE49-F238E27FC236}">
              <a16:creationId xmlns="" xmlns:a16="http://schemas.microsoft.com/office/drawing/2014/main" id="{3E3A776E-B5FB-4DF4-9A75-EE088037B0E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20" name="Line 167300">
          <a:extLst>
            <a:ext uri="{FF2B5EF4-FFF2-40B4-BE49-F238E27FC236}">
              <a16:creationId xmlns="" xmlns:a16="http://schemas.microsoft.com/office/drawing/2014/main" id="{48860626-A655-4436-86AF-586F5E6F04E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21" name="Line 167301">
          <a:extLst>
            <a:ext uri="{FF2B5EF4-FFF2-40B4-BE49-F238E27FC236}">
              <a16:creationId xmlns="" xmlns:a16="http://schemas.microsoft.com/office/drawing/2014/main" id="{62F5289E-C9A3-47F1-AB3E-4D6E400029D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22" name="Line 167302">
          <a:extLst>
            <a:ext uri="{FF2B5EF4-FFF2-40B4-BE49-F238E27FC236}">
              <a16:creationId xmlns="" xmlns:a16="http://schemas.microsoft.com/office/drawing/2014/main" id="{45AAFAE7-4D53-4428-B9EF-E0A9CA3C016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23" name="Line 167303">
          <a:extLst>
            <a:ext uri="{FF2B5EF4-FFF2-40B4-BE49-F238E27FC236}">
              <a16:creationId xmlns="" xmlns:a16="http://schemas.microsoft.com/office/drawing/2014/main" id="{E3126902-2E2C-4209-BE0D-4DE9EABF5C8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24" name="Line 167304">
          <a:extLst>
            <a:ext uri="{FF2B5EF4-FFF2-40B4-BE49-F238E27FC236}">
              <a16:creationId xmlns="" xmlns:a16="http://schemas.microsoft.com/office/drawing/2014/main" id="{285B7FC6-3544-4A40-8B7E-9E9265E472A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25" name="Line 167305">
          <a:extLst>
            <a:ext uri="{FF2B5EF4-FFF2-40B4-BE49-F238E27FC236}">
              <a16:creationId xmlns="" xmlns:a16="http://schemas.microsoft.com/office/drawing/2014/main" id="{D726D122-FE97-4B84-BAE9-289C9FC4342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26" name="Line 167306">
          <a:extLst>
            <a:ext uri="{FF2B5EF4-FFF2-40B4-BE49-F238E27FC236}">
              <a16:creationId xmlns="" xmlns:a16="http://schemas.microsoft.com/office/drawing/2014/main" id="{7659D3FB-23B7-4354-9331-D5227F62619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27" name="Line 167307">
          <a:extLst>
            <a:ext uri="{FF2B5EF4-FFF2-40B4-BE49-F238E27FC236}">
              <a16:creationId xmlns="" xmlns:a16="http://schemas.microsoft.com/office/drawing/2014/main" id="{14A181CE-F77F-46B1-9F33-B99369D6F55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28" name="Line 167308">
          <a:extLst>
            <a:ext uri="{FF2B5EF4-FFF2-40B4-BE49-F238E27FC236}">
              <a16:creationId xmlns="" xmlns:a16="http://schemas.microsoft.com/office/drawing/2014/main" id="{B8FACCC1-00CC-48D4-BFAB-E81CFC2FDA7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29" name="Line 167309">
          <a:extLst>
            <a:ext uri="{FF2B5EF4-FFF2-40B4-BE49-F238E27FC236}">
              <a16:creationId xmlns="" xmlns:a16="http://schemas.microsoft.com/office/drawing/2014/main" id="{0503DF10-62E2-4B23-8300-023C26A401B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30" name="Line 167310">
          <a:extLst>
            <a:ext uri="{FF2B5EF4-FFF2-40B4-BE49-F238E27FC236}">
              <a16:creationId xmlns="" xmlns:a16="http://schemas.microsoft.com/office/drawing/2014/main" id="{97D0A606-A042-457D-9595-D6C026B8AA1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31" name="Line 167311">
          <a:extLst>
            <a:ext uri="{FF2B5EF4-FFF2-40B4-BE49-F238E27FC236}">
              <a16:creationId xmlns="" xmlns:a16="http://schemas.microsoft.com/office/drawing/2014/main" id="{2A2A272A-0C01-4106-B2A4-9707C2D9923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32" name="Line 167312">
          <a:extLst>
            <a:ext uri="{FF2B5EF4-FFF2-40B4-BE49-F238E27FC236}">
              <a16:creationId xmlns="" xmlns:a16="http://schemas.microsoft.com/office/drawing/2014/main" id="{BA1FE1D7-8286-4280-B265-E7425C35BB4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33" name="Line 167313">
          <a:extLst>
            <a:ext uri="{FF2B5EF4-FFF2-40B4-BE49-F238E27FC236}">
              <a16:creationId xmlns="" xmlns:a16="http://schemas.microsoft.com/office/drawing/2014/main" id="{96C7BE30-7DF1-4023-A461-D5A0E1E1611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34" name="Line 167314">
          <a:extLst>
            <a:ext uri="{FF2B5EF4-FFF2-40B4-BE49-F238E27FC236}">
              <a16:creationId xmlns="" xmlns:a16="http://schemas.microsoft.com/office/drawing/2014/main" id="{2DE090AA-6ACC-47AC-8E21-A30F39F762A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35" name="Line 167315">
          <a:extLst>
            <a:ext uri="{FF2B5EF4-FFF2-40B4-BE49-F238E27FC236}">
              <a16:creationId xmlns="" xmlns:a16="http://schemas.microsoft.com/office/drawing/2014/main" id="{478C772D-676B-4E35-B729-A7ECAD10296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36" name="Line 167316">
          <a:extLst>
            <a:ext uri="{FF2B5EF4-FFF2-40B4-BE49-F238E27FC236}">
              <a16:creationId xmlns="" xmlns:a16="http://schemas.microsoft.com/office/drawing/2014/main" id="{0F85D290-99E9-4F1E-A12D-8442C7612DB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37" name="Line 167317">
          <a:extLst>
            <a:ext uri="{FF2B5EF4-FFF2-40B4-BE49-F238E27FC236}">
              <a16:creationId xmlns="" xmlns:a16="http://schemas.microsoft.com/office/drawing/2014/main" id="{DC5BC0DA-2735-477A-B80D-9B142D8FE5D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38" name="Line 167318">
          <a:extLst>
            <a:ext uri="{FF2B5EF4-FFF2-40B4-BE49-F238E27FC236}">
              <a16:creationId xmlns="" xmlns:a16="http://schemas.microsoft.com/office/drawing/2014/main" id="{51E697EF-7BE9-4403-A224-164C077A644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39" name="Line 167319">
          <a:extLst>
            <a:ext uri="{FF2B5EF4-FFF2-40B4-BE49-F238E27FC236}">
              <a16:creationId xmlns="" xmlns:a16="http://schemas.microsoft.com/office/drawing/2014/main" id="{A0E66C6E-1B8B-41DD-91D5-9C356E5D264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40" name="Line 167320">
          <a:extLst>
            <a:ext uri="{FF2B5EF4-FFF2-40B4-BE49-F238E27FC236}">
              <a16:creationId xmlns="" xmlns:a16="http://schemas.microsoft.com/office/drawing/2014/main" id="{00C67230-C52D-436E-879D-60C1C4024A9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41" name="Line 167321">
          <a:extLst>
            <a:ext uri="{FF2B5EF4-FFF2-40B4-BE49-F238E27FC236}">
              <a16:creationId xmlns="" xmlns:a16="http://schemas.microsoft.com/office/drawing/2014/main" id="{6421DAF1-49F0-4B95-BF34-F797D80355F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42" name="Line 167322">
          <a:extLst>
            <a:ext uri="{FF2B5EF4-FFF2-40B4-BE49-F238E27FC236}">
              <a16:creationId xmlns="" xmlns:a16="http://schemas.microsoft.com/office/drawing/2014/main" id="{B0546FBC-55CD-4DA4-90D5-C19F33E24FC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43" name="Line 167323">
          <a:extLst>
            <a:ext uri="{FF2B5EF4-FFF2-40B4-BE49-F238E27FC236}">
              <a16:creationId xmlns="" xmlns:a16="http://schemas.microsoft.com/office/drawing/2014/main" id="{999C5354-0E29-49E9-80E9-919454E3B52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44" name="Line 167324">
          <a:extLst>
            <a:ext uri="{FF2B5EF4-FFF2-40B4-BE49-F238E27FC236}">
              <a16:creationId xmlns="" xmlns:a16="http://schemas.microsoft.com/office/drawing/2014/main" id="{7ECBE6B2-8765-4110-A8A3-D507B2D6D37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45" name="Line 167325">
          <a:extLst>
            <a:ext uri="{FF2B5EF4-FFF2-40B4-BE49-F238E27FC236}">
              <a16:creationId xmlns="" xmlns:a16="http://schemas.microsoft.com/office/drawing/2014/main" id="{52FB8532-9AE7-45E2-B467-70A5F78797E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46" name="Line 167326">
          <a:extLst>
            <a:ext uri="{FF2B5EF4-FFF2-40B4-BE49-F238E27FC236}">
              <a16:creationId xmlns="" xmlns:a16="http://schemas.microsoft.com/office/drawing/2014/main" id="{0CBC013A-3930-4257-B6AB-2B4E6F83DBC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47" name="Line 167327">
          <a:extLst>
            <a:ext uri="{FF2B5EF4-FFF2-40B4-BE49-F238E27FC236}">
              <a16:creationId xmlns="" xmlns:a16="http://schemas.microsoft.com/office/drawing/2014/main" id="{DD754A84-D270-4060-B018-D0F395D5420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48" name="Line 1743">
          <a:extLst>
            <a:ext uri="{FF2B5EF4-FFF2-40B4-BE49-F238E27FC236}">
              <a16:creationId xmlns="" xmlns:a16="http://schemas.microsoft.com/office/drawing/2014/main" id="{5BA89135-1258-470C-B99D-5F26A38688D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49" name="Line 1744">
          <a:extLst>
            <a:ext uri="{FF2B5EF4-FFF2-40B4-BE49-F238E27FC236}">
              <a16:creationId xmlns="" xmlns:a16="http://schemas.microsoft.com/office/drawing/2014/main" id="{1C770600-D071-411B-A72C-19968AE81F3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50" name="Line 1745">
          <a:extLst>
            <a:ext uri="{FF2B5EF4-FFF2-40B4-BE49-F238E27FC236}">
              <a16:creationId xmlns="" xmlns:a16="http://schemas.microsoft.com/office/drawing/2014/main" id="{EF968684-20BF-4644-BACC-E5C4D66BB22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51" name="Line 1746">
          <a:extLst>
            <a:ext uri="{FF2B5EF4-FFF2-40B4-BE49-F238E27FC236}">
              <a16:creationId xmlns="" xmlns:a16="http://schemas.microsoft.com/office/drawing/2014/main" id="{D61D5269-42BA-4924-BEDF-96C42CDD5B5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52" name="Line 1747">
          <a:extLst>
            <a:ext uri="{FF2B5EF4-FFF2-40B4-BE49-F238E27FC236}">
              <a16:creationId xmlns="" xmlns:a16="http://schemas.microsoft.com/office/drawing/2014/main" id="{058AA2C8-F2BF-40C5-90BF-B538F9789F3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53" name="Line 1748">
          <a:extLst>
            <a:ext uri="{FF2B5EF4-FFF2-40B4-BE49-F238E27FC236}">
              <a16:creationId xmlns="" xmlns:a16="http://schemas.microsoft.com/office/drawing/2014/main" id="{F6E8A2E1-01E8-42EA-877B-EAE45E48754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54" name="Line 1749">
          <a:extLst>
            <a:ext uri="{FF2B5EF4-FFF2-40B4-BE49-F238E27FC236}">
              <a16:creationId xmlns="" xmlns:a16="http://schemas.microsoft.com/office/drawing/2014/main" id="{D6C7CB0A-4ED4-4C3D-8281-DDF552F7130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55" name="Line 1750">
          <a:extLst>
            <a:ext uri="{FF2B5EF4-FFF2-40B4-BE49-F238E27FC236}">
              <a16:creationId xmlns="" xmlns:a16="http://schemas.microsoft.com/office/drawing/2014/main" id="{181BC802-EF36-494D-AF36-F86285D6D48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56" name="Line 1751">
          <a:extLst>
            <a:ext uri="{FF2B5EF4-FFF2-40B4-BE49-F238E27FC236}">
              <a16:creationId xmlns="" xmlns:a16="http://schemas.microsoft.com/office/drawing/2014/main" id="{7EB775FE-5833-48E4-9545-8B2AB8ABD80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57" name="Line 1752">
          <a:extLst>
            <a:ext uri="{FF2B5EF4-FFF2-40B4-BE49-F238E27FC236}">
              <a16:creationId xmlns="" xmlns:a16="http://schemas.microsoft.com/office/drawing/2014/main" id="{F4AEEF4B-668D-4F70-AF54-0691D85403A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58" name="Line 1753">
          <a:extLst>
            <a:ext uri="{FF2B5EF4-FFF2-40B4-BE49-F238E27FC236}">
              <a16:creationId xmlns="" xmlns:a16="http://schemas.microsoft.com/office/drawing/2014/main" id="{320B046A-B589-4A12-894E-A7F38CD7F2E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59" name="Line 1754">
          <a:extLst>
            <a:ext uri="{FF2B5EF4-FFF2-40B4-BE49-F238E27FC236}">
              <a16:creationId xmlns="" xmlns:a16="http://schemas.microsoft.com/office/drawing/2014/main" id="{4427A9AF-2922-4E33-AD42-6C2DE9CFCCA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60" name="Line 1755">
          <a:extLst>
            <a:ext uri="{FF2B5EF4-FFF2-40B4-BE49-F238E27FC236}">
              <a16:creationId xmlns="" xmlns:a16="http://schemas.microsoft.com/office/drawing/2014/main" id="{C1BFC48E-430E-46FD-A5EE-A945F4DB25B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61" name="Line 1756">
          <a:extLst>
            <a:ext uri="{FF2B5EF4-FFF2-40B4-BE49-F238E27FC236}">
              <a16:creationId xmlns="" xmlns:a16="http://schemas.microsoft.com/office/drawing/2014/main" id="{A1755DCD-C19E-4342-BEA9-75680CC2676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62" name="Line 9790">
          <a:extLst>
            <a:ext uri="{FF2B5EF4-FFF2-40B4-BE49-F238E27FC236}">
              <a16:creationId xmlns="" xmlns:a16="http://schemas.microsoft.com/office/drawing/2014/main" id="{A50D4870-6FFF-4938-9451-A6DFBAA4250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63" name="Line 9791">
          <a:extLst>
            <a:ext uri="{FF2B5EF4-FFF2-40B4-BE49-F238E27FC236}">
              <a16:creationId xmlns="" xmlns:a16="http://schemas.microsoft.com/office/drawing/2014/main" id="{53A4DEE2-DE29-476A-A85A-80E3536D6F8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64" name="Line 9792">
          <a:extLst>
            <a:ext uri="{FF2B5EF4-FFF2-40B4-BE49-F238E27FC236}">
              <a16:creationId xmlns="" xmlns:a16="http://schemas.microsoft.com/office/drawing/2014/main" id="{DA939C00-75F2-4061-A2B7-E0C57203A6E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65" name="Line 9793">
          <a:extLst>
            <a:ext uri="{FF2B5EF4-FFF2-40B4-BE49-F238E27FC236}">
              <a16:creationId xmlns="" xmlns:a16="http://schemas.microsoft.com/office/drawing/2014/main" id="{75600C60-8F26-40E5-9E04-3C21DE41C44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66" name="Line 9794">
          <a:extLst>
            <a:ext uri="{FF2B5EF4-FFF2-40B4-BE49-F238E27FC236}">
              <a16:creationId xmlns="" xmlns:a16="http://schemas.microsoft.com/office/drawing/2014/main" id="{D4DA675B-F8E2-4E71-ABBE-98D9256F562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67" name="Line 9795">
          <a:extLst>
            <a:ext uri="{FF2B5EF4-FFF2-40B4-BE49-F238E27FC236}">
              <a16:creationId xmlns="" xmlns:a16="http://schemas.microsoft.com/office/drawing/2014/main" id="{C024E13A-AA49-4915-9B03-6B45A908160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68" name="Line 9796">
          <a:extLst>
            <a:ext uri="{FF2B5EF4-FFF2-40B4-BE49-F238E27FC236}">
              <a16:creationId xmlns="" xmlns:a16="http://schemas.microsoft.com/office/drawing/2014/main" id="{7569E9C5-56D4-4D86-80E3-34F7542ADF3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69" name="Line 9797">
          <a:extLst>
            <a:ext uri="{FF2B5EF4-FFF2-40B4-BE49-F238E27FC236}">
              <a16:creationId xmlns="" xmlns:a16="http://schemas.microsoft.com/office/drawing/2014/main" id="{22748E3C-E5B3-4CD0-8D7C-63A771604BB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70" name="Line 9798">
          <a:extLst>
            <a:ext uri="{FF2B5EF4-FFF2-40B4-BE49-F238E27FC236}">
              <a16:creationId xmlns="" xmlns:a16="http://schemas.microsoft.com/office/drawing/2014/main" id="{A7C66474-C938-44D4-8CA0-0881EEBBB58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71" name="Line 9799">
          <a:extLst>
            <a:ext uri="{FF2B5EF4-FFF2-40B4-BE49-F238E27FC236}">
              <a16:creationId xmlns="" xmlns:a16="http://schemas.microsoft.com/office/drawing/2014/main" id="{918F8C2D-23F6-4641-8AA5-07AEBF709DE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72" name="Line 9800">
          <a:extLst>
            <a:ext uri="{FF2B5EF4-FFF2-40B4-BE49-F238E27FC236}">
              <a16:creationId xmlns="" xmlns:a16="http://schemas.microsoft.com/office/drawing/2014/main" id="{D38C17B6-1920-4428-8486-5262CDEE6FF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73" name="Line 9801">
          <a:extLst>
            <a:ext uri="{FF2B5EF4-FFF2-40B4-BE49-F238E27FC236}">
              <a16:creationId xmlns="" xmlns:a16="http://schemas.microsoft.com/office/drawing/2014/main" id="{B98C554C-011E-478D-81DB-719C6936CE0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74" name="Line 9802">
          <a:extLst>
            <a:ext uri="{FF2B5EF4-FFF2-40B4-BE49-F238E27FC236}">
              <a16:creationId xmlns="" xmlns:a16="http://schemas.microsoft.com/office/drawing/2014/main" id="{5B695815-02AF-4698-A754-50E0AA643C4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75" name="Line 9803">
          <a:extLst>
            <a:ext uri="{FF2B5EF4-FFF2-40B4-BE49-F238E27FC236}">
              <a16:creationId xmlns="" xmlns:a16="http://schemas.microsoft.com/office/drawing/2014/main" id="{65798552-0637-4827-96D3-C47543D951E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76" name="Line 167286">
          <a:extLst>
            <a:ext uri="{FF2B5EF4-FFF2-40B4-BE49-F238E27FC236}">
              <a16:creationId xmlns="" xmlns:a16="http://schemas.microsoft.com/office/drawing/2014/main" id="{9DADC2CE-2482-426D-9DC4-62A2E052EA0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77" name="Line 167287">
          <a:extLst>
            <a:ext uri="{FF2B5EF4-FFF2-40B4-BE49-F238E27FC236}">
              <a16:creationId xmlns="" xmlns:a16="http://schemas.microsoft.com/office/drawing/2014/main" id="{86C297C3-F785-4C99-87CF-79746FA0220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78" name="Line 167288">
          <a:extLst>
            <a:ext uri="{FF2B5EF4-FFF2-40B4-BE49-F238E27FC236}">
              <a16:creationId xmlns="" xmlns:a16="http://schemas.microsoft.com/office/drawing/2014/main" id="{79C21B15-4AB1-407C-A73F-A441A245BA3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79" name="Line 167289">
          <a:extLst>
            <a:ext uri="{FF2B5EF4-FFF2-40B4-BE49-F238E27FC236}">
              <a16:creationId xmlns="" xmlns:a16="http://schemas.microsoft.com/office/drawing/2014/main" id="{C05E7905-AF83-4AA3-9151-238F2C358D1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80" name="Line 167290">
          <a:extLst>
            <a:ext uri="{FF2B5EF4-FFF2-40B4-BE49-F238E27FC236}">
              <a16:creationId xmlns="" xmlns:a16="http://schemas.microsoft.com/office/drawing/2014/main" id="{82389E2F-A8A1-4718-ADDD-063643933FB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81" name="Line 167291">
          <a:extLst>
            <a:ext uri="{FF2B5EF4-FFF2-40B4-BE49-F238E27FC236}">
              <a16:creationId xmlns="" xmlns:a16="http://schemas.microsoft.com/office/drawing/2014/main" id="{D77FF1F6-41D7-4EFF-8F8B-7B8D0BDD5FE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82" name="Line 167292">
          <a:extLst>
            <a:ext uri="{FF2B5EF4-FFF2-40B4-BE49-F238E27FC236}">
              <a16:creationId xmlns="" xmlns:a16="http://schemas.microsoft.com/office/drawing/2014/main" id="{C9F3ACF1-966F-4D12-B49A-BA844F2EC39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83" name="Line 167293">
          <a:extLst>
            <a:ext uri="{FF2B5EF4-FFF2-40B4-BE49-F238E27FC236}">
              <a16:creationId xmlns="" xmlns:a16="http://schemas.microsoft.com/office/drawing/2014/main" id="{CF3015BD-7C29-4A10-BCA0-A40152A01BD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84" name="Line 167294">
          <a:extLst>
            <a:ext uri="{FF2B5EF4-FFF2-40B4-BE49-F238E27FC236}">
              <a16:creationId xmlns="" xmlns:a16="http://schemas.microsoft.com/office/drawing/2014/main" id="{C6EED6F3-889D-4387-9C40-EBE31662E32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85" name="Line 167295">
          <a:extLst>
            <a:ext uri="{FF2B5EF4-FFF2-40B4-BE49-F238E27FC236}">
              <a16:creationId xmlns="" xmlns:a16="http://schemas.microsoft.com/office/drawing/2014/main" id="{57B23E8F-F1E7-4439-B402-E2BF8D3D4A5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86" name="Line 167296">
          <a:extLst>
            <a:ext uri="{FF2B5EF4-FFF2-40B4-BE49-F238E27FC236}">
              <a16:creationId xmlns="" xmlns:a16="http://schemas.microsoft.com/office/drawing/2014/main" id="{957FDBC4-4945-455B-A3F8-3373A5F0CA0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87" name="Line 167297">
          <a:extLst>
            <a:ext uri="{FF2B5EF4-FFF2-40B4-BE49-F238E27FC236}">
              <a16:creationId xmlns="" xmlns:a16="http://schemas.microsoft.com/office/drawing/2014/main" id="{248F0E59-CDDA-4E33-AA0F-07371AD8D57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88" name="Line 167298">
          <a:extLst>
            <a:ext uri="{FF2B5EF4-FFF2-40B4-BE49-F238E27FC236}">
              <a16:creationId xmlns="" xmlns:a16="http://schemas.microsoft.com/office/drawing/2014/main" id="{FF4D7C9C-6494-4BC5-A2B0-6F7C69A77D2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89" name="Line 167299">
          <a:extLst>
            <a:ext uri="{FF2B5EF4-FFF2-40B4-BE49-F238E27FC236}">
              <a16:creationId xmlns="" xmlns:a16="http://schemas.microsoft.com/office/drawing/2014/main" id="{A43A5A4D-7CFB-4BEC-B97E-D5E3DCF1624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90" name="Line 167300">
          <a:extLst>
            <a:ext uri="{FF2B5EF4-FFF2-40B4-BE49-F238E27FC236}">
              <a16:creationId xmlns="" xmlns:a16="http://schemas.microsoft.com/office/drawing/2014/main" id="{4F49BDCE-1BB0-4119-B431-E960DD026A9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91" name="Line 167301">
          <a:extLst>
            <a:ext uri="{FF2B5EF4-FFF2-40B4-BE49-F238E27FC236}">
              <a16:creationId xmlns="" xmlns:a16="http://schemas.microsoft.com/office/drawing/2014/main" id="{111CFE16-C2E3-48A4-BD72-00CA589C374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92" name="Line 167302">
          <a:extLst>
            <a:ext uri="{FF2B5EF4-FFF2-40B4-BE49-F238E27FC236}">
              <a16:creationId xmlns="" xmlns:a16="http://schemas.microsoft.com/office/drawing/2014/main" id="{0BD6A4E9-D435-418C-838A-96521424797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93" name="Line 167303">
          <a:extLst>
            <a:ext uri="{FF2B5EF4-FFF2-40B4-BE49-F238E27FC236}">
              <a16:creationId xmlns="" xmlns:a16="http://schemas.microsoft.com/office/drawing/2014/main" id="{956946C3-54AC-4AEE-AB42-63570E43DCA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94" name="Line 167304">
          <a:extLst>
            <a:ext uri="{FF2B5EF4-FFF2-40B4-BE49-F238E27FC236}">
              <a16:creationId xmlns="" xmlns:a16="http://schemas.microsoft.com/office/drawing/2014/main" id="{A58C07EB-0C71-4835-BD46-2DA9912E8CB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95" name="Line 167305">
          <a:extLst>
            <a:ext uri="{FF2B5EF4-FFF2-40B4-BE49-F238E27FC236}">
              <a16:creationId xmlns="" xmlns:a16="http://schemas.microsoft.com/office/drawing/2014/main" id="{EDB1139E-6761-41EA-9E39-C462C36E12E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96" name="Line 167306">
          <a:extLst>
            <a:ext uri="{FF2B5EF4-FFF2-40B4-BE49-F238E27FC236}">
              <a16:creationId xmlns="" xmlns:a16="http://schemas.microsoft.com/office/drawing/2014/main" id="{A8ED5829-8D81-4A11-BF9C-7B548E5A3AC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97" name="Line 167307">
          <a:extLst>
            <a:ext uri="{FF2B5EF4-FFF2-40B4-BE49-F238E27FC236}">
              <a16:creationId xmlns="" xmlns:a16="http://schemas.microsoft.com/office/drawing/2014/main" id="{14B91B4F-FEF0-4E2C-B2F9-04EA08FA45D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98" name="Line 167308">
          <a:extLst>
            <a:ext uri="{FF2B5EF4-FFF2-40B4-BE49-F238E27FC236}">
              <a16:creationId xmlns="" xmlns:a16="http://schemas.microsoft.com/office/drawing/2014/main" id="{7C347D09-D528-4D91-A0E8-74DD4619F52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599" name="Line 167309">
          <a:extLst>
            <a:ext uri="{FF2B5EF4-FFF2-40B4-BE49-F238E27FC236}">
              <a16:creationId xmlns="" xmlns:a16="http://schemas.microsoft.com/office/drawing/2014/main" id="{F1200FF4-3F42-4982-B3AB-D0C5675DD96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00" name="Line 167310">
          <a:extLst>
            <a:ext uri="{FF2B5EF4-FFF2-40B4-BE49-F238E27FC236}">
              <a16:creationId xmlns="" xmlns:a16="http://schemas.microsoft.com/office/drawing/2014/main" id="{D07BCF2B-13B3-4A8F-8C1D-6CC6C42DD47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01" name="Line 167311">
          <a:extLst>
            <a:ext uri="{FF2B5EF4-FFF2-40B4-BE49-F238E27FC236}">
              <a16:creationId xmlns="" xmlns:a16="http://schemas.microsoft.com/office/drawing/2014/main" id="{9FD35956-6186-4E9B-8F48-59ADA13EF62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02" name="Line 167312">
          <a:extLst>
            <a:ext uri="{FF2B5EF4-FFF2-40B4-BE49-F238E27FC236}">
              <a16:creationId xmlns="" xmlns:a16="http://schemas.microsoft.com/office/drawing/2014/main" id="{15DA1171-185E-4208-8AF3-F749E113317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03" name="Line 167313">
          <a:extLst>
            <a:ext uri="{FF2B5EF4-FFF2-40B4-BE49-F238E27FC236}">
              <a16:creationId xmlns="" xmlns:a16="http://schemas.microsoft.com/office/drawing/2014/main" id="{5999257E-8DEE-45E2-B20C-5ABAE34329F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04" name="Line 167314">
          <a:extLst>
            <a:ext uri="{FF2B5EF4-FFF2-40B4-BE49-F238E27FC236}">
              <a16:creationId xmlns="" xmlns:a16="http://schemas.microsoft.com/office/drawing/2014/main" id="{C688ACC5-9F2E-4367-AFC3-3CF20BD6805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05" name="Line 167315">
          <a:extLst>
            <a:ext uri="{FF2B5EF4-FFF2-40B4-BE49-F238E27FC236}">
              <a16:creationId xmlns="" xmlns:a16="http://schemas.microsoft.com/office/drawing/2014/main" id="{CEE3CA1F-4DA1-4E88-AA24-179E248A67D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06" name="Line 167316">
          <a:extLst>
            <a:ext uri="{FF2B5EF4-FFF2-40B4-BE49-F238E27FC236}">
              <a16:creationId xmlns="" xmlns:a16="http://schemas.microsoft.com/office/drawing/2014/main" id="{78D7FA08-0FB2-4D6F-9718-9E7EB08A2D0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07" name="Line 167317">
          <a:extLst>
            <a:ext uri="{FF2B5EF4-FFF2-40B4-BE49-F238E27FC236}">
              <a16:creationId xmlns="" xmlns:a16="http://schemas.microsoft.com/office/drawing/2014/main" id="{D1B3679C-815C-4E20-A620-E11863A417B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08" name="Line 167318">
          <a:extLst>
            <a:ext uri="{FF2B5EF4-FFF2-40B4-BE49-F238E27FC236}">
              <a16:creationId xmlns="" xmlns:a16="http://schemas.microsoft.com/office/drawing/2014/main" id="{EEE80069-4C45-45C7-AFC8-493A538EDB2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09" name="Line 167319">
          <a:extLst>
            <a:ext uri="{FF2B5EF4-FFF2-40B4-BE49-F238E27FC236}">
              <a16:creationId xmlns="" xmlns:a16="http://schemas.microsoft.com/office/drawing/2014/main" id="{87472EF2-BD8E-4375-91D7-219F4A4DF35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10" name="Line 167320">
          <a:extLst>
            <a:ext uri="{FF2B5EF4-FFF2-40B4-BE49-F238E27FC236}">
              <a16:creationId xmlns="" xmlns:a16="http://schemas.microsoft.com/office/drawing/2014/main" id="{4911AFD2-90B3-4098-8027-E2D06005860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11" name="Line 167321">
          <a:extLst>
            <a:ext uri="{FF2B5EF4-FFF2-40B4-BE49-F238E27FC236}">
              <a16:creationId xmlns="" xmlns:a16="http://schemas.microsoft.com/office/drawing/2014/main" id="{9B7DFC60-820D-4056-B0D1-FF67DB7EC9F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12" name="Line 167322">
          <a:extLst>
            <a:ext uri="{FF2B5EF4-FFF2-40B4-BE49-F238E27FC236}">
              <a16:creationId xmlns="" xmlns:a16="http://schemas.microsoft.com/office/drawing/2014/main" id="{A7E0E44A-37B6-4C0D-81C9-B8CED9B5062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13" name="Line 167323">
          <a:extLst>
            <a:ext uri="{FF2B5EF4-FFF2-40B4-BE49-F238E27FC236}">
              <a16:creationId xmlns="" xmlns:a16="http://schemas.microsoft.com/office/drawing/2014/main" id="{351255AC-E336-42CA-BF2E-5EB9B8BA04E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14" name="Line 167324">
          <a:extLst>
            <a:ext uri="{FF2B5EF4-FFF2-40B4-BE49-F238E27FC236}">
              <a16:creationId xmlns="" xmlns:a16="http://schemas.microsoft.com/office/drawing/2014/main" id="{A9AC7841-7D47-4BF4-96F3-DA0A3F99920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15" name="Line 167325">
          <a:extLst>
            <a:ext uri="{FF2B5EF4-FFF2-40B4-BE49-F238E27FC236}">
              <a16:creationId xmlns="" xmlns:a16="http://schemas.microsoft.com/office/drawing/2014/main" id="{9AF1DF8D-7D23-4289-B410-00E749705F4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16" name="Line 167326">
          <a:extLst>
            <a:ext uri="{FF2B5EF4-FFF2-40B4-BE49-F238E27FC236}">
              <a16:creationId xmlns="" xmlns:a16="http://schemas.microsoft.com/office/drawing/2014/main" id="{228215A9-9408-4D0A-8D15-B5AA3BD4EEC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17" name="Line 167327">
          <a:extLst>
            <a:ext uri="{FF2B5EF4-FFF2-40B4-BE49-F238E27FC236}">
              <a16:creationId xmlns="" xmlns:a16="http://schemas.microsoft.com/office/drawing/2014/main" id="{28456E9F-B291-44C9-940E-45D8BF9334B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18" name="Line 1743">
          <a:extLst>
            <a:ext uri="{FF2B5EF4-FFF2-40B4-BE49-F238E27FC236}">
              <a16:creationId xmlns="" xmlns:a16="http://schemas.microsoft.com/office/drawing/2014/main" id="{CBFC578B-0067-404B-A50E-713E2F58B50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19" name="Line 1744">
          <a:extLst>
            <a:ext uri="{FF2B5EF4-FFF2-40B4-BE49-F238E27FC236}">
              <a16:creationId xmlns="" xmlns:a16="http://schemas.microsoft.com/office/drawing/2014/main" id="{1C394EAC-BEFF-44FC-B53E-D59C886CE01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20" name="Line 1745">
          <a:extLst>
            <a:ext uri="{FF2B5EF4-FFF2-40B4-BE49-F238E27FC236}">
              <a16:creationId xmlns="" xmlns:a16="http://schemas.microsoft.com/office/drawing/2014/main" id="{A10422F4-86DC-4D97-9495-C280A7B2746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21" name="Line 1746">
          <a:extLst>
            <a:ext uri="{FF2B5EF4-FFF2-40B4-BE49-F238E27FC236}">
              <a16:creationId xmlns="" xmlns:a16="http://schemas.microsoft.com/office/drawing/2014/main" id="{1C543CD6-6CC2-4268-8584-F55762D8725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22" name="Line 1747">
          <a:extLst>
            <a:ext uri="{FF2B5EF4-FFF2-40B4-BE49-F238E27FC236}">
              <a16:creationId xmlns="" xmlns:a16="http://schemas.microsoft.com/office/drawing/2014/main" id="{CCFAA7E4-0D04-4549-BE7E-4DBA2640DBE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23" name="Line 1748">
          <a:extLst>
            <a:ext uri="{FF2B5EF4-FFF2-40B4-BE49-F238E27FC236}">
              <a16:creationId xmlns="" xmlns:a16="http://schemas.microsoft.com/office/drawing/2014/main" id="{B85BBF65-EBC8-44D7-B9E5-ACFDAC22DEE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24" name="Line 1749">
          <a:extLst>
            <a:ext uri="{FF2B5EF4-FFF2-40B4-BE49-F238E27FC236}">
              <a16:creationId xmlns="" xmlns:a16="http://schemas.microsoft.com/office/drawing/2014/main" id="{31C63294-6420-4EFC-B6B0-488ACCC77BD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25" name="Line 1750">
          <a:extLst>
            <a:ext uri="{FF2B5EF4-FFF2-40B4-BE49-F238E27FC236}">
              <a16:creationId xmlns="" xmlns:a16="http://schemas.microsoft.com/office/drawing/2014/main" id="{4B3643D3-FCEA-46FB-9BC5-726920C77FC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26" name="Line 1751">
          <a:extLst>
            <a:ext uri="{FF2B5EF4-FFF2-40B4-BE49-F238E27FC236}">
              <a16:creationId xmlns="" xmlns:a16="http://schemas.microsoft.com/office/drawing/2014/main" id="{D5E6FC4C-6A21-4DDD-AED2-776643EFE38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27" name="Line 1752">
          <a:extLst>
            <a:ext uri="{FF2B5EF4-FFF2-40B4-BE49-F238E27FC236}">
              <a16:creationId xmlns="" xmlns:a16="http://schemas.microsoft.com/office/drawing/2014/main" id="{B60CED97-53A2-4C13-817C-6CDCF8A5100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28" name="Line 1753">
          <a:extLst>
            <a:ext uri="{FF2B5EF4-FFF2-40B4-BE49-F238E27FC236}">
              <a16:creationId xmlns="" xmlns:a16="http://schemas.microsoft.com/office/drawing/2014/main" id="{F2C15EA9-6DDE-46AD-953B-C4041E7D77C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29" name="Line 1754">
          <a:extLst>
            <a:ext uri="{FF2B5EF4-FFF2-40B4-BE49-F238E27FC236}">
              <a16:creationId xmlns="" xmlns:a16="http://schemas.microsoft.com/office/drawing/2014/main" id="{092FE8BF-2DCF-41E5-B8C8-D25D18AD23F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30" name="Line 1755">
          <a:extLst>
            <a:ext uri="{FF2B5EF4-FFF2-40B4-BE49-F238E27FC236}">
              <a16:creationId xmlns="" xmlns:a16="http://schemas.microsoft.com/office/drawing/2014/main" id="{1E105543-427C-4281-8F6A-1F947B3C661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31" name="Line 1756">
          <a:extLst>
            <a:ext uri="{FF2B5EF4-FFF2-40B4-BE49-F238E27FC236}">
              <a16:creationId xmlns="" xmlns:a16="http://schemas.microsoft.com/office/drawing/2014/main" id="{BE6DA502-3B01-40B6-92C3-D0084D25F2F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32" name="Line 1743">
          <a:extLst>
            <a:ext uri="{FF2B5EF4-FFF2-40B4-BE49-F238E27FC236}">
              <a16:creationId xmlns="" xmlns:a16="http://schemas.microsoft.com/office/drawing/2014/main" id="{2FFD7E9F-86E5-4310-9531-BE67EDD947E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33" name="Line 1744">
          <a:extLst>
            <a:ext uri="{FF2B5EF4-FFF2-40B4-BE49-F238E27FC236}">
              <a16:creationId xmlns="" xmlns:a16="http://schemas.microsoft.com/office/drawing/2014/main" id="{AB9A2149-0FA5-40B4-A1CF-175417CBD9C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34" name="Line 1745">
          <a:extLst>
            <a:ext uri="{FF2B5EF4-FFF2-40B4-BE49-F238E27FC236}">
              <a16:creationId xmlns="" xmlns:a16="http://schemas.microsoft.com/office/drawing/2014/main" id="{CE782303-E77D-420C-A149-D15F501E762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35" name="Line 1746">
          <a:extLst>
            <a:ext uri="{FF2B5EF4-FFF2-40B4-BE49-F238E27FC236}">
              <a16:creationId xmlns="" xmlns:a16="http://schemas.microsoft.com/office/drawing/2014/main" id="{C8035F5E-C4EE-463E-B4E2-8298AC45556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36" name="Line 1747">
          <a:extLst>
            <a:ext uri="{FF2B5EF4-FFF2-40B4-BE49-F238E27FC236}">
              <a16:creationId xmlns="" xmlns:a16="http://schemas.microsoft.com/office/drawing/2014/main" id="{04297140-5B1E-43F8-8A80-C66670119EC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37" name="Line 1748">
          <a:extLst>
            <a:ext uri="{FF2B5EF4-FFF2-40B4-BE49-F238E27FC236}">
              <a16:creationId xmlns="" xmlns:a16="http://schemas.microsoft.com/office/drawing/2014/main" id="{E9B6028E-8CDA-45B1-AB00-94B1E1228E3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38" name="Line 1749">
          <a:extLst>
            <a:ext uri="{FF2B5EF4-FFF2-40B4-BE49-F238E27FC236}">
              <a16:creationId xmlns="" xmlns:a16="http://schemas.microsoft.com/office/drawing/2014/main" id="{983523F4-C7E0-4D3B-A394-ACE3C3E959E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39" name="Line 1750">
          <a:extLst>
            <a:ext uri="{FF2B5EF4-FFF2-40B4-BE49-F238E27FC236}">
              <a16:creationId xmlns="" xmlns:a16="http://schemas.microsoft.com/office/drawing/2014/main" id="{F770CD5D-9468-4F62-941A-613426DCD4B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40" name="Line 1751">
          <a:extLst>
            <a:ext uri="{FF2B5EF4-FFF2-40B4-BE49-F238E27FC236}">
              <a16:creationId xmlns="" xmlns:a16="http://schemas.microsoft.com/office/drawing/2014/main" id="{5EA25CEB-EA15-49F5-8048-7E41872259A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41" name="Line 1752">
          <a:extLst>
            <a:ext uri="{FF2B5EF4-FFF2-40B4-BE49-F238E27FC236}">
              <a16:creationId xmlns="" xmlns:a16="http://schemas.microsoft.com/office/drawing/2014/main" id="{4D22F1C5-4875-4ED4-9DA5-BEC899E59FF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42" name="Line 1753">
          <a:extLst>
            <a:ext uri="{FF2B5EF4-FFF2-40B4-BE49-F238E27FC236}">
              <a16:creationId xmlns="" xmlns:a16="http://schemas.microsoft.com/office/drawing/2014/main" id="{EA8C6218-8F22-47D8-A0B8-373EED1C3C1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43" name="Line 1754">
          <a:extLst>
            <a:ext uri="{FF2B5EF4-FFF2-40B4-BE49-F238E27FC236}">
              <a16:creationId xmlns="" xmlns:a16="http://schemas.microsoft.com/office/drawing/2014/main" id="{64D85C44-221E-4A19-8B91-81585E05D13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44" name="Line 1755">
          <a:extLst>
            <a:ext uri="{FF2B5EF4-FFF2-40B4-BE49-F238E27FC236}">
              <a16:creationId xmlns="" xmlns:a16="http://schemas.microsoft.com/office/drawing/2014/main" id="{C6E342B4-7DCE-4BF4-A4FC-F582E5A89F4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45" name="Line 1756">
          <a:extLst>
            <a:ext uri="{FF2B5EF4-FFF2-40B4-BE49-F238E27FC236}">
              <a16:creationId xmlns="" xmlns:a16="http://schemas.microsoft.com/office/drawing/2014/main" id="{B7199874-4BFA-4750-AF93-73D93B77DD9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46" name="Line 1743">
          <a:extLst>
            <a:ext uri="{FF2B5EF4-FFF2-40B4-BE49-F238E27FC236}">
              <a16:creationId xmlns="" xmlns:a16="http://schemas.microsoft.com/office/drawing/2014/main" id="{4BDDAD50-7EBC-4A06-B2CD-31702E3C756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47" name="Line 1744">
          <a:extLst>
            <a:ext uri="{FF2B5EF4-FFF2-40B4-BE49-F238E27FC236}">
              <a16:creationId xmlns="" xmlns:a16="http://schemas.microsoft.com/office/drawing/2014/main" id="{D5686A82-AB3C-491D-8811-868959C6EE1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48" name="Line 1745">
          <a:extLst>
            <a:ext uri="{FF2B5EF4-FFF2-40B4-BE49-F238E27FC236}">
              <a16:creationId xmlns="" xmlns:a16="http://schemas.microsoft.com/office/drawing/2014/main" id="{5F277858-E98C-4231-99EE-BDE2B9F5B97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49" name="Line 1746">
          <a:extLst>
            <a:ext uri="{FF2B5EF4-FFF2-40B4-BE49-F238E27FC236}">
              <a16:creationId xmlns="" xmlns:a16="http://schemas.microsoft.com/office/drawing/2014/main" id="{E30CDEEA-A487-47EC-A6D1-5BC14E94B1E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50" name="Line 1747">
          <a:extLst>
            <a:ext uri="{FF2B5EF4-FFF2-40B4-BE49-F238E27FC236}">
              <a16:creationId xmlns="" xmlns:a16="http://schemas.microsoft.com/office/drawing/2014/main" id="{DDAF7AFE-53DA-44D7-836E-BAF5C6C72F3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51" name="Line 1748">
          <a:extLst>
            <a:ext uri="{FF2B5EF4-FFF2-40B4-BE49-F238E27FC236}">
              <a16:creationId xmlns="" xmlns:a16="http://schemas.microsoft.com/office/drawing/2014/main" id="{F973A12A-CB72-494F-9655-1CA127ADD2B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52" name="Line 1749">
          <a:extLst>
            <a:ext uri="{FF2B5EF4-FFF2-40B4-BE49-F238E27FC236}">
              <a16:creationId xmlns="" xmlns:a16="http://schemas.microsoft.com/office/drawing/2014/main" id="{F7E67BCD-DB38-45BC-B9F6-024C46E39F1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53" name="Line 1750">
          <a:extLst>
            <a:ext uri="{FF2B5EF4-FFF2-40B4-BE49-F238E27FC236}">
              <a16:creationId xmlns="" xmlns:a16="http://schemas.microsoft.com/office/drawing/2014/main" id="{B7902E21-2BEC-4F88-AAFE-9C5FF1D6D24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54" name="Line 1751">
          <a:extLst>
            <a:ext uri="{FF2B5EF4-FFF2-40B4-BE49-F238E27FC236}">
              <a16:creationId xmlns="" xmlns:a16="http://schemas.microsoft.com/office/drawing/2014/main" id="{28DC9A4B-1DFD-4673-9BAF-B54E51ED339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55" name="Line 1752">
          <a:extLst>
            <a:ext uri="{FF2B5EF4-FFF2-40B4-BE49-F238E27FC236}">
              <a16:creationId xmlns="" xmlns:a16="http://schemas.microsoft.com/office/drawing/2014/main" id="{7E423F6A-A4DC-4CF4-8285-0557638237F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56" name="Line 1753">
          <a:extLst>
            <a:ext uri="{FF2B5EF4-FFF2-40B4-BE49-F238E27FC236}">
              <a16:creationId xmlns="" xmlns:a16="http://schemas.microsoft.com/office/drawing/2014/main" id="{70B734F5-77D1-413D-A2E3-B9C4A7FBBD3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57" name="Line 1754">
          <a:extLst>
            <a:ext uri="{FF2B5EF4-FFF2-40B4-BE49-F238E27FC236}">
              <a16:creationId xmlns="" xmlns:a16="http://schemas.microsoft.com/office/drawing/2014/main" id="{FB754659-F4D3-4FA7-BDB5-7D358D880C6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58" name="Line 1755">
          <a:extLst>
            <a:ext uri="{FF2B5EF4-FFF2-40B4-BE49-F238E27FC236}">
              <a16:creationId xmlns="" xmlns:a16="http://schemas.microsoft.com/office/drawing/2014/main" id="{7522A15D-E0D1-4871-816C-0389818DEE6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59" name="Line 1756">
          <a:extLst>
            <a:ext uri="{FF2B5EF4-FFF2-40B4-BE49-F238E27FC236}">
              <a16:creationId xmlns="" xmlns:a16="http://schemas.microsoft.com/office/drawing/2014/main" id="{9EA30AD0-6529-46C2-AEA3-4BCA965CCEB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60" name="Line 1743">
          <a:extLst>
            <a:ext uri="{FF2B5EF4-FFF2-40B4-BE49-F238E27FC236}">
              <a16:creationId xmlns="" xmlns:a16="http://schemas.microsoft.com/office/drawing/2014/main" id="{0B53859E-C75C-4C69-869F-4C7CEC45843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61" name="Line 1744">
          <a:extLst>
            <a:ext uri="{FF2B5EF4-FFF2-40B4-BE49-F238E27FC236}">
              <a16:creationId xmlns="" xmlns:a16="http://schemas.microsoft.com/office/drawing/2014/main" id="{018AA1D0-BFEE-4F01-9179-0E76E669A77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62" name="Line 1745">
          <a:extLst>
            <a:ext uri="{FF2B5EF4-FFF2-40B4-BE49-F238E27FC236}">
              <a16:creationId xmlns="" xmlns:a16="http://schemas.microsoft.com/office/drawing/2014/main" id="{5470E5C6-CF0F-46DB-A935-8446C2A23EF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63" name="Line 1746">
          <a:extLst>
            <a:ext uri="{FF2B5EF4-FFF2-40B4-BE49-F238E27FC236}">
              <a16:creationId xmlns="" xmlns:a16="http://schemas.microsoft.com/office/drawing/2014/main" id="{08C305CA-8367-4F0B-944E-0A97ECA999F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64" name="Line 1747">
          <a:extLst>
            <a:ext uri="{FF2B5EF4-FFF2-40B4-BE49-F238E27FC236}">
              <a16:creationId xmlns="" xmlns:a16="http://schemas.microsoft.com/office/drawing/2014/main" id="{04BB2F18-DFDE-470B-8BD6-0EC80A8D178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65" name="Line 1748">
          <a:extLst>
            <a:ext uri="{FF2B5EF4-FFF2-40B4-BE49-F238E27FC236}">
              <a16:creationId xmlns="" xmlns:a16="http://schemas.microsoft.com/office/drawing/2014/main" id="{DC21DCE2-3F8A-405A-AB57-342065F90FD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66" name="Line 1749">
          <a:extLst>
            <a:ext uri="{FF2B5EF4-FFF2-40B4-BE49-F238E27FC236}">
              <a16:creationId xmlns="" xmlns:a16="http://schemas.microsoft.com/office/drawing/2014/main" id="{6E8D485C-380A-43B3-A3A2-1044622FFCF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67" name="Line 1750">
          <a:extLst>
            <a:ext uri="{FF2B5EF4-FFF2-40B4-BE49-F238E27FC236}">
              <a16:creationId xmlns="" xmlns:a16="http://schemas.microsoft.com/office/drawing/2014/main" id="{AADD604C-52A7-4F65-87E2-C0ED8FBBA48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68" name="Line 1751">
          <a:extLst>
            <a:ext uri="{FF2B5EF4-FFF2-40B4-BE49-F238E27FC236}">
              <a16:creationId xmlns="" xmlns:a16="http://schemas.microsoft.com/office/drawing/2014/main" id="{D7B4D8F8-7A55-40DB-9CA1-037993C993C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69" name="Line 1752">
          <a:extLst>
            <a:ext uri="{FF2B5EF4-FFF2-40B4-BE49-F238E27FC236}">
              <a16:creationId xmlns="" xmlns:a16="http://schemas.microsoft.com/office/drawing/2014/main" id="{8DBFD750-6363-48BA-9556-1079A7C6ED9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70" name="Line 1753">
          <a:extLst>
            <a:ext uri="{FF2B5EF4-FFF2-40B4-BE49-F238E27FC236}">
              <a16:creationId xmlns="" xmlns:a16="http://schemas.microsoft.com/office/drawing/2014/main" id="{C0DADA0B-F705-4B55-8D8E-EA5BD9F21A0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71" name="Line 1754">
          <a:extLst>
            <a:ext uri="{FF2B5EF4-FFF2-40B4-BE49-F238E27FC236}">
              <a16:creationId xmlns="" xmlns:a16="http://schemas.microsoft.com/office/drawing/2014/main" id="{50D4EA1E-4690-40E7-B260-F74E9E67F7C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72" name="Line 1755">
          <a:extLst>
            <a:ext uri="{FF2B5EF4-FFF2-40B4-BE49-F238E27FC236}">
              <a16:creationId xmlns="" xmlns:a16="http://schemas.microsoft.com/office/drawing/2014/main" id="{8F66B9D2-F3BA-4746-B56D-B0C569445C4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73" name="Line 1756">
          <a:extLst>
            <a:ext uri="{FF2B5EF4-FFF2-40B4-BE49-F238E27FC236}">
              <a16:creationId xmlns="" xmlns:a16="http://schemas.microsoft.com/office/drawing/2014/main" id="{4BA9ED99-32E2-49DE-8615-2041C6D6091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74" name="Line 1743">
          <a:extLst>
            <a:ext uri="{FF2B5EF4-FFF2-40B4-BE49-F238E27FC236}">
              <a16:creationId xmlns="" xmlns:a16="http://schemas.microsoft.com/office/drawing/2014/main" id="{D13B70BF-DA3E-413F-81BB-B7A370BA19F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75" name="Line 1744">
          <a:extLst>
            <a:ext uri="{FF2B5EF4-FFF2-40B4-BE49-F238E27FC236}">
              <a16:creationId xmlns="" xmlns:a16="http://schemas.microsoft.com/office/drawing/2014/main" id="{EEC0079F-32D0-48CD-B352-432E457C349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76" name="Line 1745">
          <a:extLst>
            <a:ext uri="{FF2B5EF4-FFF2-40B4-BE49-F238E27FC236}">
              <a16:creationId xmlns="" xmlns:a16="http://schemas.microsoft.com/office/drawing/2014/main" id="{5F3EB4C1-61A9-4352-ADFF-E1763E33A51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77" name="Line 1746">
          <a:extLst>
            <a:ext uri="{FF2B5EF4-FFF2-40B4-BE49-F238E27FC236}">
              <a16:creationId xmlns="" xmlns:a16="http://schemas.microsoft.com/office/drawing/2014/main" id="{AA459DF7-7001-473F-AF89-9F987D52945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78" name="Line 1747">
          <a:extLst>
            <a:ext uri="{FF2B5EF4-FFF2-40B4-BE49-F238E27FC236}">
              <a16:creationId xmlns="" xmlns:a16="http://schemas.microsoft.com/office/drawing/2014/main" id="{497AA8FA-E4A9-4630-833F-7836D9F7C2B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79" name="Line 1748">
          <a:extLst>
            <a:ext uri="{FF2B5EF4-FFF2-40B4-BE49-F238E27FC236}">
              <a16:creationId xmlns="" xmlns:a16="http://schemas.microsoft.com/office/drawing/2014/main" id="{606D6145-FE58-498B-80D4-FFEF20EE934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80" name="Line 1749">
          <a:extLst>
            <a:ext uri="{FF2B5EF4-FFF2-40B4-BE49-F238E27FC236}">
              <a16:creationId xmlns="" xmlns:a16="http://schemas.microsoft.com/office/drawing/2014/main" id="{61867872-2C48-4DE7-BAA5-FF9B55731E3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81" name="Line 1750">
          <a:extLst>
            <a:ext uri="{FF2B5EF4-FFF2-40B4-BE49-F238E27FC236}">
              <a16:creationId xmlns="" xmlns:a16="http://schemas.microsoft.com/office/drawing/2014/main" id="{AC257878-B92B-41BC-93D0-F7E5C13E44C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82" name="Line 1751">
          <a:extLst>
            <a:ext uri="{FF2B5EF4-FFF2-40B4-BE49-F238E27FC236}">
              <a16:creationId xmlns="" xmlns:a16="http://schemas.microsoft.com/office/drawing/2014/main" id="{1E927532-BC49-4EC0-B4E5-8BC25E61EED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83" name="Line 1752">
          <a:extLst>
            <a:ext uri="{FF2B5EF4-FFF2-40B4-BE49-F238E27FC236}">
              <a16:creationId xmlns="" xmlns:a16="http://schemas.microsoft.com/office/drawing/2014/main" id="{D0E152ED-70DF-4832-BB6E-541406346F0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84" name="Line 1753">
          <a:extLst>
            <a:ext uri="{FF2B5EF4-FFF2-40B4-BE49-F238E27FC236}">
              <a16:creationId xmlns="" xmlns:a16="http://schemas.microsoft.com/office/drawing/2014/main" id="{BD957D21-5EA8-4066-B89E-6EFC6D7DB5C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85" name="Line 1754">
          <a:extLst>
            <a:ext uri="{FF2B5EF4-FFF2-40B4-BE49-F238E27FC236}">
              <a16:creationId xmlns="" xmlns:a16="http://schemas.microsoft.com/office/drawing/2014/main" id="{8E4EC580-5ED2-478B-A170-4EA2EBA3101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86" name="Line 1755">
          <a:extLst>
            <a:ext uri="{FF2B5EF4-FFF2-40B4-BE49-F238E27FC236}">
              <a16:creationId xmlns="" xmlns:a16="http://schemas.microsoft.com/office/drawing/2014/main" id="{71E3FC91-C76E-4895-9AAF-2F283A191B2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87" name="Line 1756">
          <a:extLst>
            <a:ext uri="{FF2B5EF4-FFF2-40B4-BE49-F238E27FC236}">
              <a16:creationId xmlns="" xmlns:a16="http://schemas.microsoft.com/office/drawing/2014/main" id="{5466AA77-E446-4EB8-AA81-B2DC847C2A1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88" name="Line 1743">
          <a:extLst>
            <a:ext uri="{FF2B5EF4-FFF2-40B4-BE49-F238E27FC236}">
              <a16:creationId xmlns="" xmlns:a16="http://schemas.microsoft.com/office/drawing/2014/main" id="{24A1CB73-0EF4-40B5-B920-AA6B53FC3FB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89" name="Line 1744">
          <a:extLst>
            <a:ext uri="{FF2B5EF4-FFF2-40B4-BE49-F238E27FC236}">
              <a16:creationId xmlns="" xmlns:a16="http://schemas.microsoft.com/office/drawing/2014/main" id="{61E6F7A7-5C96-45CF-91D3-B7E3F775282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90" name="Line 1745">
          <a:extLst>
            <a:ext uri="{FF2B5EF4-FFF2-40B4-BE49-F238E27FC236}">
              <a16:creationId xmlns="" xmlns:a16="http://schemas.microsoft.com/office/drawing/2014/main" id="{BD397E17-9460-41B1-83B8-D295C4FA172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91" name="Line 1746">
          <a:extLst>
            <a:ext uri="{FF2B5EF4-FFF2-40B4-BE49-F238E27FC236}">
              <a16:creationId xmlns="" xmlns:a16="http://schemas.microsoft.com/office/drawing/2014/main" id="{094F7325-1404-47AA-85F8-D8DB139FB1B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92" name="Line 1747">
          <a:extLst>
            <a:ext uri="{FF2B5EF4-FFF2-40B4-BE49-F238E27FC236}">
              <a16:creationId xmlns="" xmlns:a16="http://schemas.microsoft.com/office/drawing/2014/main" id="{5C6C7A42-FC49-4C37-96A5-67DE2DA0D91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93" name="Line 1748">
          <a:extLst>
            <a:ext uri="{FF2B5EF4-FFF2-40B4-BE49-F238E27FC236}">
              <a16:creationId xmlns="" xmlns:a16="http://schemas.microsoft.com/office/drawing/2014/main" id="{41B5A8FC-1BDD-44EC-8CB9-56F8C3A7A0C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94" name="Line 1749">
          <a:extLst>
            <a:ext uri="{FF2B5EF4-FFF2-40B4-BE49-F238E27FC236}">
              <a16:creationId xmlns="" xmlns:a16="http://schemas.microsoft.com/office/drawing/2014/main" id="{62ADF7EF-B140-4771-BBE0-7C8C3BF3959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95" name="Line 1750">
          <a:extLst>
            <a:ext uri="{FF2B5EF4-FFF2-40B4-BE49-F238E27FC236}">
              <a16:creationId xmlns="" xmlns:a16="http://schemas.microsoft.com/office/drawing/2014/main" id="{BDA528CF-ADC0-4730-8C25-140BAFE1537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96" name="Line 1751">
          <a:extLst>
            <a:ext uri="{FF2B5EF4-FFF2-40B4-BE49-F238E27FC236}">
              <a16:creationId xmlns="" xmlns:a16="http://schemas.microsoft.com/office/drawing/2014/main" id="{3CED7FB7-9FD8-4B8C-B6EB-2B15918CD5F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97" name="Line 1752">
          <a:extLst>
            <a:ext uri="{FF2B5EF4-FFF2-40B4-BE49-F238E27FC236}">
              <a16:creationId xmlns="" xmlns:a16="http://schemas.microsoft.com/office/drawing/2014/main" id="{B18546FF-5F5C-4F06-BCE9-7351E3CDD3A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98" name="Line 1753">
          <a:extLst>
            <a:ext uri="{FF2B5EF4-FFF2-40B4-BE49-F238E27FC236}">
              <a16:creationId xmlns="" xmlns:a16="http://schemas.microsoft.com/office/drawing/2014/main" id="{9FBBA818-4EAF-45BE-AD34-CAB7102F224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699" name="Line 1754">
          <a:extLst>
            <a:ext uri="{FF2B5EF4-FFF2-40B4-BE49-F238E27FC236}">
              <a16:creationId xmlns="" xmlns:a16="http://schemas.microsoft.com/office/drawing/2014/main" id="{54DF4241-6D2C-4E73-910F-DB23695149A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700" name="Line 1755">
          <a:extLst>
            <a:ext uri="{FF2B5EF4-FFF2-40B4-BE49-F238E27FC236}">
              <a16:creationId xmlns="" xmlns:a16="http://schemas.microsoft.com/office/drawing/2014/main" id="{6E1DC05C-01A2-42E0-9ADF-81433BC6ED4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701" name="Line 1756">
          <a:extLst>
            <a:ext uri="{FF2B5EF4-FFF2-40B4-BE49-F238E27FC236}">
              <a16:creationId xmlns="" xmlns:a16="http://schemas.microsoft.com/office/drawing/2014/main" id="{72D6E2C4-711D-424E-9200-C79F2326AFF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02" name="Line 1743">
          <a:extLst>
            <a:ext uri="{FF2B5EF4-FFF2-40B4-BE49-F238E27FC236}">
              <a16:creationId xmlns="" xmlns:a16="http://schemas.microsoft.com/office/drawing/2014/main" id="{E7686D0E-F019-4DE0-87B1-904FF8E0D67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03" name="Line 1744">
          <a:extLst>
            <a:ext uri="{FF2B5EF4-FFF2-40B4-BE49-F238E27FC236}">
              <a16:creationId xmlns="" xmlns:a16="http://schemas.microsoft.com/office/drawing/2014/main" id="{368CC4EC-0C44-49E1-879B-A30E6F87FDE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04" name="Line 1745">
          <a:extLst>
            <a:ext uri="{FF2B5EF4-FFF2-40B4-BE49-F238E27FC236}">
              <a16:creationId xmlns="" xmlns:a16="http://schemas.microsoft.com/office/drawing/2014/main" id="{A11B3D52-0A0E-427F-BD29-FD5C488E9C0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05" name="Line 1746">
          <a:extLst>
            <a:ext uri="{FF2B5EF4-FFF2-40B4-BE49-F238E27FC236}">
              <a16:creationId xmlns="" xmlns:a16="http://schemas.microsoft.com/office/drawing/2014/main" id="{8FB5B908-949F-4B0D-A745-A754EA9F9DF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06" name="Line 1747">
          <a:extLst>
            <a:ext uri="{FF2B5EF4-FFF2-40B4-BE49-F238E27FC236}">
              <a16:creationId xmlns="" xmlns:a16="http://schemas.microsoft.com/office/drawing/2014/main" id="{452B1A58-F86B-4B76-9CD3-D1B00B2F221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07" name="Line 1748">
          <a:extLst>
            <a:ext uri="{FF2B5EF4-FFF2-40B4-BE49-F238E27FC236}">
              <a16:creationId xmlns="" xmlns:a16="http://schemas.microsoft.com/office/drawing/2014/main" id="{FB1E6596-C70C-4C98-A2DB-BB68ED8A7A0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08" name="Line 1749">
          <a:extLst>
            <a:ext uri="{FF2B5EF4-FFF2-40B4-BE49-F238E27FC236}">
              <a16:creationId xmlns="" xmlns:a16="http://schemas.microsoft.com/office/drawing/2014/main" id="{190FDD43-68D0-4CF5-9627-AC870038962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09" name="Line 1750">
          <a:extLst>
            <a:ext uri="{FF2B5EF4-FFF2-40B4-BE49-F238E27FC236}">
              <a16:creationId xmlns="" xmlns:a16="http://schemas.microsoft.com/office/drawing/2014/main" id="{C4FE35DC-B6E4-4096-8938-167E28D3531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10" name="Line 1751">
          <a:extLst>
            <a:ext uri="{FF2B5EF4-FFF2-40B4-BE49-F238E27FC236}">
              <a16:creationId xmlns="" xmlns:a16="http://schemas.microsoft.com/office/drawing/2014/main" id="{178548AE-546A-475E-A644-E34D707D3C7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11" name="Line 1752">
          <a:extLst>
            <a:ext uri="{FF2B5EF4-FFF2-40B4-BE49-F238E27FC236}">
              <a16:creationId xmlns="" xmlns:a16="http://schemas.microsoft.com/office/drawing/2014/main" id="{C15CAFB2-8EC3-4F23-9C29-A1082A7A4E8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12" name="Line 1753">
          <a:extLst>
            <a:ext uri="{FF2B5EF4-FFF2-40B4-BE49-F238E27FC236}">
              <a16:creationId xmlns="" xmlns:a16="http://schemas.microsoft.com/office/drawing/2014/main" id="{0D00F392-CF42-4F8A-945A-F5A9C6ED7D3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13" name="Line 1754">
          <a:extLst>
            <a:ext uri="{FF2B5EF4-FFF2-40B4-BE49-F238E27FC236}">
              <a16:creationId xmlns="" xmlns:a16="http://schemas.microsoft.com/office/drawing/2014/main" id="{4831FB25-84C4-4B5A-B315-8FF3D5FEE02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14" name="Line 1755">
          <a:extLst>
            <a:ext uri="{FF2B5EF4-FFF2-40B4-BE49-F238E27FC236}">
              <a16:creationId xmlns="" xmlns:a16="http://schemas.microsoft.com/office/drawing/2014/main" id="{8C476A6C-990C-4B31-A612-F63340763FE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15" name="Line 1756">
          <a:extLst>
            <a:ext uri="{FF2B5EF4-FFF2-40B4-BE49-F238E27FC236}">
              <a16:creationId xmlns="" xmlns:a16="http://schemas.microsoft.com/office/drawing/2014/main" id="{2B71E17C-327B-4364-A6CF-7F4355D2BE1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16" name="Line 1743">
          <a:extLst>
            <a:ext uri="{FF2B5EF4-FFF2-40B4-BE49-F238E27FC236}">
              <a16:creationId xmlns="" xmlns:a16="http://schemas.microsoft.com/office/drawing/2014/main" id="{C5783A61-6494-49C4-8234-2B658CE0F66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17" name="Line 1744">
          <a:extLst>
            <a:ext uri="{FF2B5EF4-FFF2-40B4-BE49-F238E27FC236}">
              <a16:creationId xmlns="" xmlns:a16="http://schemas.microsoft.com/office/drawing/2014/main" id="{25F4AA00-2A05-4681-9D98-4FB20BC9B55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18" name="Line 1745">
          <a:extLst>
            <a:ext uri="{FF2B5EF4-FFF2-40B4-BE49-F238E27FC236}">
              <a16:creationId xmlns="" xmlns:a16="http://schemas.microsoft.com/office/drawing/2014/main" id="{683507B6-6DC3-490E-9E32-630E204FDF4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19" name="Line 1746">
          <a:extLst>
            <a:ext uri="{FF2B5EF4-FFF2-40B4-BE49-F238E27FC236}">
              <a16:creationId xmlns="" xmlns:a16="http://schemas.microsoft.com/office/drawing/2014/main" id="{5AEA8325-E11E-4DBF-B2D7-876DFE7CAD3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20" name="Line 1747">
          <a:extLst>
            <a:ext uri="{FF2B5EF4-FFF2-40B4-BE49-F238E27FC236}">
              <a16:creationId xmlns="" xmlns:a16="http://schemas.microsoft.com/office/drawing/2014/main" id="{34516721-DA88-4DB5-B872-103D51B887A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21" name="Line 1748">
          <a:extLst>
            <a:ext uri="{FF2B5EF4-FFF2-40B4-BE49-F238E27FC236}">
              <a16:creationId xmlns="" xmlns:a16="http://schemas.microsoft.com/office/drawing/2014/main" id="{F58EC54F-5CDC-491F-A0BE-90EDB0BA6EB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22" name="Line 1749">
          <a:extLst>
            <a:ext uri="{FF2B5EF4-FFF2-40B4-BE49-F238E27FC236}">
              <a16:creationId xmlns="" xmlns:a16="http://schemas.microsoft.com/office/drawing/2014/main" id="{A9944C87-5B41-407C-95A3-715F0F541E1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23" name="Line 1750">
          <a:extLst>
            <a:ext uri="{FF2B5EF4-FFF2-40B4-BE49-F238E27FC236}">
              <a16:creationId xmlns="" xmlns:a16="http://schemas.microsoft.com/office/drawing/2014/main" id="{49D4AF58-1D92-4DC8-A44B-DF283B619F6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24" name="Line 1751">
          <a:extLst>
            <a:ext uri="{FF2B5EF4-FFF2-40B4-BE49-F238E27FC236}">
              <a16:creationId xmlns="" xmlns:a16="http://schemas.microsoft.com/office/drawing/2014/main" id="{0559B43B-F843-4735-914B-0A782BDCD6B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25" name="Line 1752">
          <a:extLst>
            <a:ext uri="{FF2B5EF4-FFF2-40B4-BE49-F238E27FC236}">
              <a16:creationId xmlns="" xmlns:a16="http://schemas.microsoft.com/office/drawing/2014/main" id="{ABB96C7D-A9C8-4FB0-83A4-721F8B6F148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26" name="Line 1753">
          <a:extLst>
            <a:ext uri="{FF2B5EF4-FFF2-40B4-BE49-F238E27FC236}">
              <a16:creationId xmlns="" xmlns:a16="http://schemas.microsoft.com/office/drawing/2014/main" id="{C2937DF8-B094-4D12-BABC-C4B8F75C110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27" name="Line 1754">
          <a:extLst>
            <a:ext uri="{FF2B5EF4-FFF2-40B4-BE49-F238E27FC236}">
              <a16:creationId xmlns="" xmlns:a16="http://schemas.microsoft.com/office/drawing/2014/main" id="{092404F9-BF01-4D30-B074-5E161EB8892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28" name="Line 1755">
          <a:extLst>
            <a:ext uri="{FF2B5EF4-FFF2-40B4-BE49-F238E27FC236}">
              <a16:creationId xmlns="" xmlns:a16="http://schemas.microsoft.com/office/drawing/2014/main" id="{9AC31158-FB14-4856-BDFF-135D7DE489B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29" name="Line 1756">
          <a:extLst>
            <a:ext uri="{FF2B5EF4-FFF2-40B4-BE49-F238E27FC236}">
              <a16:creationId xmlns="" xmlns:a16="http://schemas.microsoft.com/office/drawing/2014/main" id="{EA2EA2FB-3E8F-48B4-BDA9-8972B3784F4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30" name="Line 1743">
          <a:extLst>
            <a:ext uri="{FF2B5EF4-FFF2-40B4-BE49-F238E27FC236}">
              <a16:creationId xmlns="" xmlns:a16="http://schemas.microsoft.com/office/drawing/2014/main" id="{400FE2FF-A813-42CF-83DC-28668624BB8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31" name="Line 1744">
          <a:extLst>
            <a:ext uri="{FF2B5EF4-FFF2-40B4-BE49-F238E27FC236}">
              <a16:creationId xmlns="" xmlns:a16="http://schemas.microsoft.com/office/drawing/2014/main" id="{4E483FDA-5108-4E07-9F73-92DDB1D2004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32" name="Line 1745">
          <a:extLst>
            <a:ext uri="{FF2B5EF4-FFF2-40B4-BE49-F238E27FC236}">
              <a16:creationId xmlns="" xmlns:a16="http://schemas.microsoft.com/office/drawing/2014/main" id="{6550805E-239B-4E00-A214-6D5EDBDC138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33" name="Line 1746">
          <a:extLst>
            <a:ext uri="{FF2B5EF4-FFF2-40B4-BE49-F238E27FC236}">
              <a16:creationId xmlns="" xmlns:a16="http://schemas.microsoft.com/office/drawing/2014/main" id="{07D4E8C4-1E5B-47E4-93A3-825E404D0FB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34" name="Line 1747">
          <a:extLst>
            <a:ext uri="{FF2B5EF4-FFF2-40B4-BE49-F238E27FC236}">
              <a16:creationId xmlns="" xmlns:a16="http://schemas.microsoft.com/office/drawing/2014/main" id="{A36B2E1A-0C20-4D63-9C45-071A3462CE0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35" name="Line 1748">
          <a:extLst>
            <a:ext uri="{FF2B5EF4-FFF2-40B4-BE49-F238E27FC236}">
              <a16:creationId xmlns="" xmlns:a16="http://schemas.microsoft.com/office/drawing/2014/main" id="{162E86F4-FA3E-4DCF-B301-AE71F9DEE85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36" name="Line 1749">
          <a:extLst>
            <a:ext uri="{FF2B5EF4-FFF2-40B4-BE49-F238E27FC236}">
              <a16:creationId xmlns="" xmlns:a16="http://schemas.microsoft.com/office/drawing/2014/main" id="{582EBD5E-3626-45BE-835B-5B46F8538D7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37" name="Line 1750">
          <a:extLst>
            <a:ext uri="{FF2B5EF4-FFF2-40B4-BE49-F238E27FC236}">
              <a16:creationId xmlns="" xmlns:a16="http://schemas.microsoft.com/office/drawing/2014/main" id="{10A98C42-F45B-4D43-9F4B-7D830EB3EDA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38" name="Line 1751">
          <a:extLst>
            <a:ext uri="{FF2B5EF4-FFF2-40B4-BE49-F238E27FC236}">
              <a16:creationId xmlns="" xmlns:a16="http://schemas.microsoft.com/office/drawing/2014/main" id="{63D48454-907A-4D8F-8611-79658428658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39" name="Line 1752">
          <a:extLst>
            <a:ext uri="{FF2B5EF4-FFF2-40B4-BE49-F238E27FC236}">
              <a16:creationId xmlns="" xmlns:a16="http://schemas.microsoft.com/office/drawing/2014/main" id="{C1AC1098-76EF-42D0-AEC8-29D98214707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40" name="Line 1753">
          <a:extLst>
            <a:ext uri="{FF2B5EF4-FFF2-40B4-BE49-F238E27FC236}">
              <a16:creationId xmlns="" xmlns:a16="http://schemas.microsoft.com/office/drawing/2014/main" id="{5D08C317-EECB-4559-9C8D-41AD6E1326B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41" name="Line 1754">
          <a:extLst>
            <a:ext uri="{FF2B5EF4-FFF2-40B4-BE49-F238E27FC236}">
              <a16:creationId xmlns="" xmlns:a16="http://schemas.microsoft.com/office/drawing/2014/main" id="{4743DCB2-20B7-4BEB-B3AA-54EF637E3CC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42" name="Line 1755">
          <a:extLst>
            <a:ext uri="{FF2B5EF4-FFF2-40B4-BE49-F238E27FC236}">
              <a16:creationId xmlns="" xmlns:a16="http://schemas.microsoft.com/office/drawing/2014/main" id="{21162D7B-58A5-494E-A48E-AA6BF8DDDB9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43" name="Line 1756">
          <a:extLst>
            <a:ext uri="{FF2B5EF4-FFF2-40B4-BE49-F238E27FC236}">
              <a16:creationId xmlns="" xmlns:a16="http://schemas.microsoft.com/office/drawing/2014/main" id="{DC8606A7-7DDE-498D-A2FA-C4A23E8667D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44" name="Line 1743">
          <a:extLst>
            <a:ext uri="{FF2B5EF4-FFF2-40B4-BE49-F238E27FC236}">
              <a16:creationId xmlns="" xmlns:a16="http://schemas.microsoft.com/office/drawing/2014/main" id="{C7F4D551-EEC3-420C-A1DB-E5386123292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45" name="Line 1744">
          <a:extLst>
            <a:ext uri="{FF2B5EF4-FFF2-40B4-BE49-F238E27FC236}">
              <a16:creationId xmlns="" xmlns:a16="http://schemas.microsoft.com/office/drawing/2014/main" id="{84CBE9CA-3472-492A-B9D4-3A1031C5024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46" name="Line 1745">
          <a:extLst>
            <a:ext uri="{FF2B5EF4-FFF2-40B4-BE49-F238E27FC236}">
              <a16:creationId xmlns="" xmlns:a16="http://schemas.microsoft.com/office/drawing/2014/main" id="{D02C430E-118F-4E12-BC82-9EC608A952B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47" name="Line 1746">
          <a:extLst>
            <a:ext uri="{FF2B5EF4-FFF2-40B4-BE49-F238E27FC236}">
              <a16:creationId xmlns="" xmlns:a16="http://schemas.microsoft.com/office/drawing/2014/main" id="{603B0B6F-37BF-49A6-A901-488CE37DD22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48" name="Line 1747">
          <a:extLst>
            <a:ext uri="{FF2B5EF4-FFF2-40B4-BE49-F238E27FC236}">
              <a16:creationId xmlns="" xmlns:a16="http://schemas.microsoft.com/office/drawing/2014/main" id="{C7C082ED-22B0-40B9-89A9-1DADB0E96B7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49" name="Line 1748">
          <a:extLst>
            <a:ext uri="{FF2B5EF4-FFF2-40B4-BE49-F238E27FC236}">
              <a16:creationId xmlns="" xmlns:a16="http://schemas.microsoft.com/office/drawing/2014/main" id="{41FCD6B8-F7DD-459C-A439-3510FE0C5B7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50" name="Line 1749">
          <a:extLst>
            <a:ext uri="{FF2B5EF4-FFF2-40B4-BE49-F238E27FC236}">
              <a16:creationId xmlns="" xmlns:a16="http://schemas.microsoft.com/office/drawing/2014/main" id="{D319609E-69C1-4583-9161-070CC296CAB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51" name="Line 1750">
          <a:extLst>
            <a:ext uri="{FF2B5EF4-FFF2-40B4-BE49-F238E27FC236}">
              <a16:creationId xmlns="" xmlns:a16="http://schemas.microsoft.com/office/drawing/2014/main" id="{70B79F59-26A3-46AA-9511-958E04CE3A0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52" name="Line 1751">
          <a:extLst>
            <a:ext uri="{FF2B5EF4-FFF2-40B4-BE49-F238E27FC236}">
              <a16:creationId xmlns="" xmlns:a16="http://schemas.microsoft.com/office/drawing/2014/main" id="{B0542A2F-D284-493E-9DA5-9D08D26C6F7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53" name="Line 1752">
          <a:extLst>
            <a:ext uri="{FF2B5EF4-FFF2-40B4-BE49-F238E27FC236}">
              <a16:creationId xmlns="" xmlns:a16="http://schemas.microsoft.com/office/drawing/2014/main" id="{92167337-06C1-443A-801A-A7F7F87DB41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54" name="Line 1753">
          <a:extLst>
            <a:ext uri="{FF2B5EF4-FFF2-40B4-BE49-F238E27FC236}">
              <a16:creationId xmlns="" xmlns:a16="http://schemas.microsoft.com/office/drawing/2014/main" id="{40F5E976-2379-4A62-A9B1-7F183C9D2C0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55" name="Line 1754">
          <a:extLst>
            <a:ext uri="{FF2B5EF4-FFF2-40B4-BE49-F238E27FC236}">
              <a16:creationId xmlns="" xmlns:a16="http://schemas.microsoft.com/office/drawing/2014/main" id="{584F9C7E-A1B9-4F2B-9EFD-06B18F503D5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56" name="Line 1755">
          <a:extLst>
            <a:ext uri="{FF2B5EF4-FFF2-40B4-BE49-F238E27FC236}">
              <a16:creationId xmlns="" xmlns:a16="http://schemas.microsoft.com/office/drawing/2014/main" id="{456DC4D0-FEA9-4694-B199-31B0311F546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57" name="Line 1756">
          <a:extLst>
            <a:ext uri="{FF2B5EF4-FFF2-40B4-BE49-F238E27FC236}">
              <a16:creationId xmlns="" xmlns:a16="http://schemas.microsoft.com/office/drawing/2014/main" id="{ED96DA33-ED54-4A79-A43A-AAE0599DB43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58" name="Line 1743">
          <a:extLst>
            <a:ext uri="{FF2B5EF4-FFF2-40B4-BE49-F238E27FC236}">
              <a16:creationId xmlns="" xmlns:a16="http://schemas.microsoft.com/office/drawing/2014/main" id="{B260733F-0B00-49C0-96A3-43E2F46D195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59" name="Line 1744">
          <a:extLst>
            <a:ext uri="{FF2B5EF4-FFF2-40B4-BE49-F238E27FC236}">
              <a16:creationId xmlns="" xmlns:a16="http://schemas.microsoft.com/office/drawing/2014/main" id="{AF621098-88AC-42D4-B1F6-C1968B2B251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60" name="Line 1745">
          <a:extLst>
            <a:ext uri="{FF2B5EF4-FFF2-40B4-BE49-F238E27FC236}">
              <a16:creationId xmlns="" xmlns:a16="http://schemas.microsoft.com/office/drawing/2014/main" id="{E4447FCA-2E40-47A1-A547-B3FD7BED743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61" name="Line 1746">
          <a:extLst>
            <a:ext uri="{FF2B5EF4-FFF2-40B4-BE49-F238E27FC236}">
              <a16:creationId xmlns="" xmlns:a16="http://schemas.microsoft.com/office/drawing/2014/main" id="{68E24FFE-6C23-496D-9B35-9F0A1A58794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62" name="Line 1747">
          <a:extLst>
            <a:ext uri="{FF2B5EF4-FFF2-40B4-BE49-F238E27FC236}">
              <a16:creationId xmlns="" xmlns:a16="http://schemas.microsoft.com/office/drawing/2014/main" id="{FB9DBCB1-102B-4E91-BDC4-5B4F09A9E50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63" name="Line 1748">
          <a:extLst>
            <a:ext uri="{FF2B5EF4-FFF2-40B4-BE49-F238E27FC236}">
              <a16:creationId xmlns="" xmlns:a16="http://schemas.microsoft.com/office/drawing/2014/main" id="{44A8D357-AC52-4137-B0B0-69DF206B3A2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64" name="Line 1749">
          <a:extLst>
            <a:ext uri="{FF2B5EF4-FFF2-40B4-BE49-F238E27FC236}">
              <a16:creationId xmlns="" xmlns:a16="http://schemas.microsoft.com/office/drawing/2014/main" id="{1F6CAA51-C0D9-48FD-82EF-A6231384B5A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65" name="Line 1750">
          <a:extLst>
            <a:ext uri="{FF2B5EF4-FFF2-40B4-BE49-F238E27FC236}">
              <a16:creationId xmlns="" xmlns:a16="http://schemas.microsoft.com/office/drawing/2014/main" id="{328EE9E4-19E3-4304-A52B-D67B169F998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66" name="Line 1751">
          <a:extLst>
            <a:ext uri="{FF2B5EF4-FFF2-40B4-BE49-F238E27FC236}">
              <a16:creationId xmlns="" xmlns:a16="http://schemas.microsoft.com/office/drawing/2014/main" id="{D5A032C3-5F5A-4F3B-ADAF-211AB5DBF9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67" name="Line 1752">
          <a:extLst>
            <a:ext uri="{FF2B5EF4-FFF2-40B4-BE49-F238E27FC236}">
              <a16:creationId xmlns="" xmlns:a16="http://schemas.microsoft.com/office/drawing/2014/main" id="{55056E2A-D554-4B25-BE73-5A8133E9431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68" name="Line 1753">
          <a:extLst>
            <a:ext uri="{FF2B5EF4-FFF2-40B4-BE49-F238E27FC236}">
              <a16:creationId xmlns="" xmlns:a16="http://schemas.microsoft.com/office/drawing/2014/main" id="{0D60F36A-A49B-4FAA-8578-5C7587F660A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69" name="Line 1754">
          <a:extLst>
            <a:ext uri="{FF2B5EF4-FFF2-40B4-BE49-F238E27FC236}">
              <a16:creationId xmlns="" xmlns:a16="http://schemas.microsoft.com/office/drawing/2014/main" id="{16408168-FD14-48A3-A880-0436B40BEA7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0" name="Line 1755">
          <a:extLst>
            <a:ext uri="{FF2B5EF4-FFF2-40B4-BE49-F238E27FC236}">
              <a16:creationId xmlns="" xmlns:a16="http://schemas.microsoft.com/office/drawing/2014/main" id="{54C41B9C-4EF0-4D58-93D8-26ABF3907A7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1" name="Line 1756">
          <a:extLst>
            <a:ext uri="{FF2B5EF4-FFF2-40B4-BE49-F238E27FC236}">
              <a16:creationId xmlns="" xmlns:a16="http://schemas.microsoft.com/office/drawing/2014/main" id="{1A6BA753-F21D-4E0F-BC7E-AB6C787E1F8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2" name="Line 1743">
          <a:extLst>
            <a:ext uri="{FF2B5EF4-FFF2-40B4-BE49-F238E27FC236}">
              <a16:creationId xmlns="" xmlns:a16="http://schemas.microsoft.com/office/drawing/2014/main" id="{83E85F8B-914A-440D-8CF4-8E1B4BA4D80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3" name="Line 1744">
          <a:extLst>
            <a:ext uri="{FF2B5EF4-FFF2-40B4-BE49-F238E27FC236}">
              <a16:creationId xmlns="" xmlns:a16="http://schemas.microsoft.com/office/drawing/2014/main" id="{6F63C31F-63C1-458C-A76B-EE6214385C7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4" name="Line 1745">
          <a:extLst>
            <a:ext uri="{FF2B5EF4-FFF2-40B4-BE49-F238E27FC236}">
              <a16:creationId xmlns="" xmlns:a16="http://schemas.microsoft.com/office/drawing/2014/main" id="{F75C11D1-B16E-43B5-B96C-96EBEBCA10A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5" name="Line 1746">
          <a:extLst>
            <a:ext uri="{FF2B5EF4-FFF2-40B4-BE49-F238E27FC236}">
              <a16:creationId xmlns="" xmlns:a16="http://schemas.microsoft.com/office/drawing/2014/main" id="{E015C9DD-5E67-4A6E-9520-593BA0DA6D0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6" name="Line 1747">
          <a:extLst>
            <a:ext uri="{FF2B5EF4-FFF2-40B4-BE49-F238E27FC236}">
              <a16:creationId xmlns="" xmlns:a16="http://schemas.microsoft.com/office/drawing/2014/main" id="{F459C1C2-0437-4EDE-9DD0-37A6E835AD4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7" name="Line 1748">
          <a:extLst>
            <a:ext uri="{FF2B5EF4-FFF2-40B4-BE49-F238E27FC236}">
              <a16:creationId xmlns="" xmlns:a16="http://schemas.microsoft.com/office/drawing/2014/main" id="{24661058-DC1E-4FC2-98BB-A85F8CBA834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8" name="Line 1749">
          <a:extLst>
            <a:ext uri="{FF2B5EF4-FFF2-40B4-BE49-F238E27FC236}">
              <a16:creationId xmlns="" xmlns:a16="http://schemas.microsoft.com/office/drawing/2014/main" id="{D03AB231-AA73-4F4D-8EC7-9F7F130E1FA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9" name="Line 1750">
          <a:extLst>
            <a:ext uri="{FF2B5EF4-FFF2-40B4-BE49-F238E27FC236}">
              <a16:creationId xmlns="" xmlns:a16="http://schemas.microsoft.com/office/drawing/2014/main" id="{88D303B0-F5F6-44BC-8628-5F62C8CE3CB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80" name="Line 1751">
          <a:extLst>
            <a:ext uri="{FF2B5EF4-FFF2-40B4-BE49-F238E27FC236}">
              <a16:creationId xmlns="" xmlns:a16="http://schemas.microsoft.com/office/drawing/2014/main" id="{0F7BA564-F589-403D-A304-56AB2C4EC64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81" name="Line 1752">
          <a:extLst>
            <a:ext uri="{FF2B5EF4-FFF2-40B4-BE49-F238E27FC236}">
              <a16:creationId xmlns="" xmlns:a16="http://schemas.microsoft.com/office/drawing/2014/main" id="{BFB976A0-781F-4281-A3CE-3BDA7B2BCA7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82" name="Line 1753">
          <a:extLst>
            <a:ext uri="{FF2B5EF4-FFF2-40B4-BE49-F238E27FC236}">
              <a16:creationId xmlns="" xmlns:a16="http://schemas.microsoft.com/office/drawing/2014/main" id="{8867B091-BA68-4BE8-A162-01C0ED3941F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83" name="Line 1754">
          <a:extLst>
            <a:ext uri="{FF2B5EF4-FFF2-40B4-BE49-F238E27FC236}">
              <a16:creationId xmlns="" xmlns:a16="http://schemas.microsoft.com/office/drawing/2014/main" id="{6B5DC415-1CA4-4F53-BF4F-F07F66754C7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84" name="Line 1755">
          <a:extLst>
            <a:ext uri="{FF2B5EF4-FFF2-40B4-BE49-F238E27FC236}">
              <a16:creationId xmlns="" xmlns:a16="http://schemas.microsoft.com/office/drawing/2014/main" id="{0A71E659-B158-40A8-83E7-D84C0A3A217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85" name="Line 1756">
          <a:extLst>
            <a:ext uri="{FF2B5EF4-FFF2-40B4-BE49-F238E27FC236}">
              <a16:creationId xmlns="" xmlns:a16="http://schemas.microsoft.com/office/drawing/2014/main" id="{59068579-7D4D-4C12-8FE3-6D45EE59989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86" name="Line 1743">
          <a:extLst>
            <a:ext uri="{FF2B5EF4-FFF2-40B4-BE49-F238E27FC236}">
              <a16:creationId xmlns="" xmlns:a16="http://schemas.microsoft.com/office/drawing/2014/main" id="{1D092B32-9933-4E05-858F-6C989E1CF09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87" name="Line 1744">
          <a:extLst>
            <a:ext uri="{FF2B5EF4-FFF2-40B4-BE49-F238E27FC236}">
              <a16:creationId xmlns="" xmlns:a16="http://schemas.microsoft.com/office/drawing/2014/main" id="{9E91A526-72B3-4C70-86F8-C50D9C40EA0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88" name="Line 1745">
          <a:extLst>
            <a:ext uri="{FF2B5EF4-FFF2-40B4-BE49-F238E27FC236}">
              <a16:creationId xmlns="" xmlns:a16="http://schemas.microsoft.com/office/drawing/2014/main" id="{FEEAE5B3-5354-4DBD-A876-FC58163C272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89" name="Line 1746">
          <a:extLst>
            <a:ext uri="{FF2B5EF4-FFF2-40B4-BE49-F238E27FC236}">
              <a16:creationId xmlns="" xmlns:a16="http://schemas.microsoft.com/office/drawing/2014/main" id="{112B3CEB-784F-46C9-A69A-6B5210AC54F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90" name="Line 1747">
          <a:extLst>
            <a:ext uri="{FF2B5EF4-FFF2-40B4-BE49-F238E27FC236}">
              <a16:creationId xmlns="" xmlns:a16="http://schemas.microsoft.com/office/drawing/2014/main" id="{CD1DE20B-6583-41B3-AE46-77839A8E768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91" name="Line 1748">
          <a:extLst>
            <a:ext uri="{FF2B5EF4-FFF2-40B4-BE49-F238E27FC236}">
              <a16:creationId xmlns="" xmlns:a16="http://schemas.microsoft.com/office/drawing/2014/main" id="{7AC10867-B963-4FC2-A59B-94BBF4B37D5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92" name="Line 1749">
          <a:extLst>
            <a:ext uri="{FF2B5EF4-FFF2-40B4-BE49-F238E27FC236}">
              <a16:creationId xmlns="" xmlns:a16="http://schemas.microsoft.com/office/drawing/2014/main" id="{8CDD322D-29B2-4D41-9417-5234E1ED38B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93" name="Line 1750">
          <a:extLst>
            <a:ext uri="{FF2B5EF4-FFF2-40B4-BE49-F238E27FC236}">
              <a16:creationId xmlns="" xmlns:a16="http://schemas.microsoft.com/office/drawing/2014/main" id="{A6A8662D-CEC1-40F1-A2C7-04497B5C88C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94" name="Line 1751">
          <a:extLst>
            <a:ext uri="{FF2B5EF4-FFF2-40B4-BE49-F238E27FC236}">
              <a16:creationId xmlns="" xmlns:a16="http://schemas.microsoft.com/office/drawing/2014/main" id="{4491D263-E8B3-4156-B232-75A84C7DD67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95" name="Line 1752">
          <a:extLst>
            <a:ext uri="{FF2B5EF4-FFF2-40B4-BE49-F238E27FC236}">
              <a16:creationId xmlns="" xmlns:a16="http://schemas.microsoft.com/office/drawing/2014/main" id="{7EF3B90C-9BC8-4305-A79E-8644A8DD903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96" name="Line 1753">
          <a:extLst>
            <a:ext uri="{FF2B5EF4-FFF2-40B4-BE49-F238E27FC236}">
              <a16:creationId xmlns="" xmlns:a16="http://schemas.microsoft.com/office/drawing/2014/main" id="{B17B2731-EB19-451C-8196-C03E139CD2F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97" name="Line 1754">
          <a:extLst>
            <a:ext uri="{FF2B5EF4-FFF2-40B4-BE49-F238E27FC236}">
              <a16:creationId xmlns="" xmlns:a16="http://schemas.microsoft.com/office/drawing/2014/main" id="{64783D9A-39F0-42C6-9F88-B2115114057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98" name="Line 1755">
          <a:extLst>
            <a:ext uri="{FF2B5EF4-FFF2-40B4-BE49-F238E27FC236}">
              <a16:creationId xmlns="" xmlns:a16="http://schemas.microsoft.com/office/drawing/2014/main" id="{09CA7ABF-D3EB-4A73-9B5B-3F1842E4FC6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99" name="Line 1756">
          <a:extLst>
            <a:ext uri="{FF2B5EF4-FFF2-40B4-BE49-F238E27FC236}">
              <a16:creationId xmlns="" xmlns:a16="http://schemas.microsoft.com/office/drawing/2014/main" id="{FC2DD8B0-861B-46AF-BD82-6A617C6D2B8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00" name="Line 1743">
          <a:extLst>
            <a:ext uri="{FF2B5EF4-FFF2-40B4-BE49-F238E27FC236}">
              <a16:creationId xmlns="" xmlns:a16="http://schemas.microsoft.com/office/drawing/2014/main" id="{07413DBE-2684-4A14-BBC1-3F9197F32F7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01" name="Line 1744">
          <a:extLst>
            <a:ext uri="{FF2B5EF4-FFF2-40B4-BE49-F238E27FC236}">
              <a16:creationId xmlns="" xmlns:a16="http://schemas.microsoft.com/office/drawing/2014/main" id="{D716CB13-23B6-4678-8CFD-63862D603CD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02" name="Line 1745">
          <a:extLst>
            <a:ext uri="{FF2B5EF4-FFF2-40B4-BE49-F238E27FC236}">
              <a16:creationId xmlns="" xmlns:a16="http://schemas.microsoft.com/office/drawing/2014/main" id="{4D5FC12D-2B78-4658-810B-A2F2960939F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03" name="Line 1746">
          <a:extLst>
            <a:ext uri="{FF2B5EF4-FFF2-40B4-BE49-F238E27FC236}">
              <a16:creationId xmlns="" xmlns:a16="http://schemas.microsoft.com/office/drawing/2014/main" id="{1679AE58-23FB-4E7C-9EB7-03E005C3CAA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04" name="Line 1747">
          <a:extLst>
            <a:ext uri="{FF2B5EF4-FFF2-40B4-BE49-F238E27FC236}">
              <a16:creationId xmlns="" xmlns:a16="http://schemas.microsoft.com/office/drawing/2014/main" id="{893D48B1-0953-4349-A0DD-9ED9A8DE9A0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05" name="Line 1748">
          <a:extLst>
            <a:ext uri="{FF2B5EF4-FFF2-40B4-BE49-F238E27FC236}">
              <a16:creationId xmlns="" xmlns:a16="http://schemas.microsoft.com/office/drawing/2014/main" id="{E80FD7A1-4FFA-4BFB-B4B7-FACCD3B44CA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06" name="Line 1749">
          <a:extLst>
            <a:ext uri="{FF2B5EF4-FFF2-40B4-BE49-F238E27FC236}">
              <a16:creationId xmlns="" xmlns:a16="http://schemas.microsoft.com/office/drawing/2014/main" id="{8379BBD4-FE8B-4D41-8602-A6CBF4D1A03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07" name="Line 1750">
          <a:extLst>
            <a:ext uri="{FF2B5EF4-FFF2-40B4-BE49-F238E27FC236}">
              <a16:creationId xmlns="" xmlns:a16="http://schemas.microsoft.com/office/drawing/2014/main" id="{501953FA-3448-4E0E-BF18-35E44AB8EA9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08" name="Line 1751">
          <a:extLst>
            <a:ext uri="{FF2B5EF4-FFF2-40B4-BE49-F238E27FC236}">
              <a16:creationId xmlns="" xmlns:a16="http://schemas.microsoft.com/office/drawing/2014/main" id="{A50750C0-9F29-483D-9E73-C5B88E67FBC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09" name="Line 1752">
          <a:extLst>
            <a:ext uri="{FF2B5EF4-FFF2-40B4-BE49-F238E27FC236}">
              <a16:creationId xmlns="" xmlns:a16="http://schemas.microsoft.com/office/drawing/2014/main" id="{4A5BC9E6-E234-4D91-BB00-E84552142C3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10" name="Line 1753">
          <a:extLst>
            <a:ext uri="{FF2B5EF4-FFF2-40B4-BE49-F238E27FC236}">
              <a16:creationId xmlns="" xmlns:a16="http://schemas.microsoft.com/office/drawing/2014/main" id="{35E5D84A-6778-485E-942D-2DFC1EEB370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11" name="Line 1754">
          <a:extLst>
            <a:ext uri="{FF2B5EF4-FFF2-40B4-BE49-F238E27FC236}">
              <a16:creationId xmlns="" xmlns:a16="http://schemas.microsoft.com/office/drawing/2014/main" id="{4B1810D6-F4C9-498F-B1CA-AC6D46635A8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12" name="Line 1755">
          <a:extLst>
            <a:ext uri="{FF2B5EF4-FFF2-40B4-BE49-F238E27FC236}">
              <a16:creationId xmlns="" xmlns:a16="http://schemas.microsoft.com/office/drawing/2014/main" id="{1936FDBB-1818-41F8-9F65-2E61B3A46DD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13" name="Line 1756">
          <a:extLst>
            <a:ext uri="{FF2B5EF4-FFF2-40B4-BE49-F238E27FC236}">
              <a16:creationId xmlns="" xmlns:a16="http://schemas.microsoft.com/office/drawing/2014/main" id="{2EC6EE91-C776-412C-AD3E-BFAD9DC099D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14" name="Line 1743">
          <a:extLst>
            <a:ext uri="{FF2B5EF4-FFF2-40B4-BE49-F238E27FC236}">
              <a16:creationId xmlns="" xmlns:a16="http://schemas.microsoft.com/office/drawing/2014/main" id="{9DB319BE-636F-463D-9407-92B70E965CF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15" name="Line 1744">
          <a:extLst>
            <a:ext uri="{FF2B5EF4-FFF2-40B4-BE49-F238E27FC236}">
              <a16:creationId xmlns="" xmlns:a16="http://schemas.microsoft.com/office/drawing/2014/main" id="{E3C9A5AF-72C3-4594-BC0A-BFF57C36028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16" name="Line 1745">
          <a:extLst>
            <a:ext uri="{FF2B5EF4-FFF2-40B4-BE49-F238E27FC236}">
              <a16:creationId xmlns="" xmlns:a16="http://schemas.microsoft.com/office/drawing/2014/main" id="{2590B311-C461-49A0-9D11-99DFD85D0F7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17" name="Line 1746">
          <a:extLst>
            <a:ext uri="{FF2B5EF4-FFF2-40B4-BE49-F238E27FC236}">
              <a16:creationId xmlns="" xmlns:a16="http://schemas.microsoft.com/office/drawing/2014/main" id="{5F7E9D28-E79F-455E-99EA-C47507DBFE9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18" name="Line 1747">
          <a:extLst>
            <a:ext uri="{FF2B5EF4-FFF2-40B4-BE49-F238E27FC236}">
              <a16:creationId xmlns="" xmlns:a16="http://schemas.microsoft.com/office/drawing/2014/main" id="{2AA004DA-76CC-4718-B45E-56CCBE7C9F4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19" name="Line 1748">
          <a:extLst>
            <a:ext uri="{FF2B5EF4-FFF2-40B4-BE49-F238E27FC236}">
              <a16:creationId xmlns="" xmlns:a16="http://schemas.microsoft.com/office/drawing/2014/main" id="{A6AF01F0-61F5-4F81-9C56-661CB252268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20" name="Line 1749">
          <a:extLst>
            <a:ext uri="{FF2B5EF4-FFF2-40B4-BE49-F238E27FC236}">
              <a16:creationId xmlns="" xmlns:a16="http://schemas.microsoft.com/office/drawing/2014/main" id="{C51C1287-6A7A-4122-A65C-5AEC5225508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21" name="Line 1750">
          <a:extLst>
            <a:ext uri="{FF2B5EF4-FFF2-40B4-BE49-F238E27FC236}">
              <a16:creationId xmlns="" xmlns:a16="http://schemas.microsoft.com/office/drawing/2014/main" id="{A39FE533-89EE-4D27-9546-7AC09ECB358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22" name="Line 1751">
          <a:extLst>
            <a:ext uri="{FF2B5EF4-FFF2-40B4-BE49-F238E27FC236}">
              <a16:creationId xmlns="" xmlns:a16="http://schemas.microsoft.com/office/drawing/2014/main" id="{29A009E4-FD73-4FCB-8457-C62F527C39C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23" name="Line 1752">
          <a:extLst>
            <a:ext uri="{FF2B5EF4-FFF2-40B4-BE49-F238E27FC236}">
              <a16:creationId xmlns="" xmlns:a16="http://schemas.microsoft.com/office/drawing/2014/main" id="{38AF6214-A51C-42C6-80E7-EA994AC86A1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24" name="Line 1753">
          <a:extLst>
            <a:ext uri="{FF2B5EF4-FFF2-40B4-BE49-F238E27FC236}">
              <a16:creationId xmlns="" xmlns:a16="http://schemas.microsoft.com/office/drawing/2014/main" id="{1896C422-D670-41D6-8375-4A9ADD968B1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25" name="Line 1754">
          <a:extLst>
            <a:ext uri="{FF2B5EF4-FFF2-40B4-BE49-F238E27FC236}">
              <a16:creationId xmlns="" xmlns:a16="http://schemas.microsoft.com/office/drawing/2014/main" id="{A34DDD9C-CC1E-47CE-8ABF-A7B276A45B3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26" name="Line 1755">
          <a:extLst>
            <a:ext uri="{FF2B5EF4-FFF2-40B4-BE49-F238E27FC236}">
              <a16:creationId xmlns="" xmlns:a16="http://schemas.microsoft.com/office/drawing/2014/main" id="{B168DD50-5DE9-4157-86CD-1D09FABAFEF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27" name="Line 1756">
          <a:extLst>
            <a:ext uri="{FF2B5EF4-FFF2-40B4-BE49-F238E27FC236}">
              <a16:creationId xmlns="" xmlns:a16="http://schemas.microsoft.com/office/drawing/2014/main" id="{CE72A2D5-4A20-441B-B792-54B82DAA55C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28" name="Line 1743">
          <a:extLst>
            <a:ext uri="{FF2B5EF4-FFF2-40B4-BE49-F238E27FC236}">
              <a16:creationId xmlns="" xmlns:a16="http://schemas.microsoft.com/office/drawing/2014/main" id="{1831A0F1-35FA-439F-BE79-4C576954033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29" name="Line 1744">
          <a:extLst>
            <a:ext uri="{FF2B5EF4-FFF2-40B4-BE49-F238E27FC236}">
              <a16:creationId xmlns="" xmlns:a16="http://schemas.microsoft.com/office/drawing/2014/main" id="{3CAEB2E4-85C0-42B9-8BDC-107F2A96319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30" name="Line 1745">
          <a:extLst>
            <a:ext uri="{FF2B5EF4-FFF2-40B4-BE49-F238E27FC236}">
              <a16:creationId xmlns="" xmlns:a16="http://schemas.microsoft.com/office/drawing/2014/main" id="{9C8E0A38-5F2E-459E-81EC-9622C47F420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31" name="Line 1746">
          <a:extLst>
            <a:ext uri="{FF2B5EF4-FFF2-40B4-BE49-F238E27FC236}">
              <a16:creationId xmlns="" xmlns:a16="http://schemas.microsoft.com/office/drawing/2014/main" id="{C9D08685-BCD9-4FAA-92B6-1EB511C3B16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32" name="Line 1747">
          <a:extLst>
            <a:ext uri="{FF2B5EF4-FFF2-40B4-BE49-F238E27FC236}">
              <a16:creationId xmlns="" xmlns:a16="http://schemas.microsoft.com/office/drawing/2014/main" id="{6220CD08-C55A-4F59-86F0-F75CDA454F6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33" name="Line 1748">
          <a:extLst>
            <a:ext uri="{FF2B5EF4-FFF2-40B4-BE49-F238E27FC236}">
              <a16:creationId xmlns="" xmlns:a16="http://schemas.microsoft.com/office/drawing/2014/main" id="{CB8DFAF7-3B4C-4ED4-B59E-80B4517B00A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34" name="Line 1749">
          <a:extLst>
            <a:ext uri="{FF2B5EF4-FFF2-40B4-BE49-F238E27FC236}">
              <a16:creationId xmlns="" xmlns:a16="http://schemas.microsoft.com/office/drawing/2014/main" id="{E9CAD1BE-7862-4304-96A2-E41F670FCB5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35" name="Line 1750">
          <a:extLst>
            <a:ext uri="{FF2B5EF4-FFF2-40B4-BE49-F238E27FC236}">
              <a16:creationId xmlns="" xmlns:a16="http://schemas.microsoft.com/office/drawing/2014/main" id="{3DA6F3D7-62F0-4E7C-956C-64AEC336F58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36" name="Line 1751">
          <a:extLst>
            <a:ext uri="{FF2B5EF4-FFF2-40B4-BE49-F238E27FC236}">
              <a16:creationId xmlns="" xmlns:a16="http://schemas.microsoft.com/office/drawing/2014/main" id="{9343EFD7-38E4-4389-80CD-D9CAB6C69E7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37" name="Line 1752">
          <a:extLst>
            <a:ext uri="{FF2B5EF4-FFF2-40B4-BE49-F238E27FC236}">
              <a16:creationId xmlns="" xmlns:a16="http://schemas.microsoft.com/office/drawing/2014/main" id="{7B0DAB87-BAA9-4CBA-9F81-F6285BD3197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38" name="Line 1753">
          <a:extLst>
            <a:ext uri="{FF2B5EF4-FFF2-40B4-BE49-F238E27FC236}">
              <a16:creationId xmlns="" xmlns:a16="http://schemas.microsoft.com/office/drawing/2014/main" id="{65B00667-9290-4FCB-8753-8AEB0A9EDEE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39" name="Line 1754">
          <a:extLst>
            <a:ext uri="{FF2B5EF4-FFF2-40B4-BE49-F238E27FC236}">
              <a16:creationId xmlns="" xmlns:a16="http://schemas.microsoft.com/office/drawing/2014/main" id="{D97D1AE6-DFB7-4BBD-A73B-3B0535EDA58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40" name="Line 1755">
          <a:extLst>
            <a:ext uri="{FF2B5EF4-FFF2-40B4-BE49-F238E27FC236}">
              <a16:creationId xmlns="" xmlns:a16="http://schemas.microsoft.com/office/drawing/2014/main" id="{5517AE5F-C5FE-4318-A5BA-4761D4976B1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41" name="Line 1756">
          <a:extLst>
            <a:ext uri="{FF2B5EF4-FFF2-40B4-BE49-F238E27FC236}">
              <a16:creationId xmlns="" xmlns:a16="http://schemas.microsoft.com/office/drawing/2014/main" id="{727CCCB8-36B5-46FA-837A-92BE40DFDEB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42" name="Line 9790">
          <a:extLst>
            <a:ext uri="{FF2B5EF4-FFF2-40B4-BE49-F238E27FC236}">
              <a16:creationId xmlns="" xmlns:a16="http://schemas.microsoft.com/office/drawing/2014/main" id="{4F259AD7-7C26-49B0-8C82-366DEA6D156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43" name="Line 9791">
          <a:extLst>
            <a:ext uri="{FF2B5EF4-FFF2-40B4-BE49-F238E27FC236}">
              <a16:creationId xmlns="" xmlns:a16="http://schemas.microsoft.com/office/drawing/2014/main" id="{2E0A4F7B-DD64-48AD-A298-3260F0C77C6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44" name="Line 9792">
          <a:extLst>
            <a:ext uri="{FF2B5EF4-FFF2-40B4-BE49-F238E27FC236}">
              <a16:creationId xmlns="" xmlns:a16="http://schemas.microsoft.com/office/drawing/2014/main" id="{8A862268-956E-4F44-BE65-CC9BF0C31D6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45" name="Line 9793">
          <a:extLst>
            <a:ext uri="{FF2B5EF4-FFF2-40B4-BE49-F238E27FC236}">
              <a16:creationId xmlns="" xmlns:a16="http://schemas.microsoft.com/office/drawing/2014/main" id="{82427EAA-7D50-45EF-AF8F-AFC11522677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46" name="Line 9794">
          <a:extLst>
            <a:ext uri="{FF2B5EF4-FFF2-40B4-BE49-F238E27FC236}">
              <a16:creationId xmlns="" xmlns:a16="http://schemas.microsoft.com/office/drawing/2014/main" id="{0FBB5F91-56C7-4BCF-B323-823867311B6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47" name="Line 9795">
          <a:extLst>
            <a:ext uri="{FF2B5EF4-FFF2-40B4-BE49-F238E27FC236}">
              <a16:creationId xmlns="" xmlns:a16="http://schemas.microsoft.com/office/drawing/2014/main" id="{10F8D08F-22F3-4C08-875D-4D30717FD8A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48" name="Line 9796">
          <a:extLst>
            <a:ext uri="{FF2B5EF4-FFF2-40B4-BE49-F238E27FC236}">
              <a16:creationId xmlns="" xmlns:a16="http://schemas.microsoft.com/office/drawing/2014/main" id="{A9007B57-8362-4CD4-983F-A194737478F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49" name="Line 9797">
          <a:extLst>
            <a:ext uri="{FF2B5EF4-FFF2-40B4-BE49-F238E27FC236}">
              <a16:creationId xmlns="" xmlns:a16="http://schemas.microsoft.com/office/drawing/2014/main" id="{0A81DB73-F066-43B5-9B6F-38EC097AF5E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50" name="Line 9798">
          <a:extLst>
            <a:ext uri="{FF2B5EF4-FFF2-40B4-BE49-F238E27FC236}">
              <a16:creationId xmlns="" xmlns:a16="http://schemas.microsoft.com/office/drawing/2014/main" id="{F4E69251-706D-4A59-AC6F-78F1221AB6B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51" name="Line 9799">
          <a:extLst>
            <a:ext uri="{FF2B5EF4-FFF2-40B4-BE49-F238E27FC236}">
              <a16:creationId xmlns="" xmlns:a16="http://schemas.microsoft.com/office/drawing/2014/main" id="{2472C888-C5E6-4565-9156-88602F3FC8C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52" name="Line 9800">
          <a:extLst>
            <a:ext uri="{FF2B5EF4-FFF2-40B4-BE49-F238E27FC236}">
              <a16:creationId xmlns="" xmlns:a16="http://schemas.microsoft.com/office/drawing/2014/main" id="{BFB90A00-65B2-4E92-AA14-77DBB488135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53" name="Line 9801">
          <a:extLst>
            <a:ext uri="{FF2B5EF4-FFF2-40B4-BE49-F238E27FC236}">
              <a16:creationId xmlns="" xmlns:a16="http://schemas.microsoft.com/office/drawing/2014/main" id="{CD5F4B55-78F4-4F06-954D-B8C969A45C0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54" name="Line 9802">
          <a:extLst>
            <a:ext uri="{FF2B5EF4-FFF2-40B4-BE49-F238E27FC236}">
              <a16:creationId xmlns="" xmlns:a16="http://schemas.microsoft.com/office/drawing/2014/main" id="{0017A5E7-4E6D-41F2-8543-24E58198ACB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55" name="Line 9803">
          <a:extLst>
            <a:ext uri="{FF2B5EF4-FFF2-40B4-BE49-F238E27FC236}">
              <a16:creationId xmlns="" xmlns:a16="http://schemas.microsoft.com/office/drawing/2014/main" id="{DC591CB7-5EDE-4EF5-ACC9-9D7D7780C9E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56" name="Line 167286">
          <a:extLst>
            <a:ext uri="{FF2B5EF4-FFF2-40B4-BE49-F238E27FC236}">
              <a16:creationId xmlns="" xmlns:a16="http://schemas.microsoft.com/office/drawing/2014/main" id="{A8135497-8C85-49D6-AF38-743081B7604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57" name="Line 167287">
          <a:extLst>
            <a:ext uri="{FF2B5EF4-FFF2-40B4-BE49-F238E27FC236}">
              <a16:creationId xmlns="" xmlns:a16="http://schemas.microsoft.com/office/drawing/2014/main" id="{DC387D2B-F964-4945-BAB3-BB8BAFB2978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58" name="Line 167288">
          <a:extLst>
            <a:ext uri="{FF2B5EF4-FFF2-40B4-BE49-F238E27FC236}">
              <a16:creationId xmlns="" xmlns:a16="http://schemas.microsoft.com/office/drawing/2014/main" id="{9089A66F-6557-4A53-B887-5D6690C190C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59" name="Line 167289">
          <a:extLst>
            <a:ext uri="{FF2B5EF4-FFF2-40B4-BE49-F238E27FC236}">
              <a16:creationId xmlns="" xmlns:a16="http://schemas.microsoft.com/office/drawing/2014/main" id="{A6EC1F0B-57DC-4A65-A02B-0AFAABE01A9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60" name="Line 167290">
          <a:extLst>
            <a:ext uri="{FF2B5EF4-FFF2-40B4-BE49-F238E27FC236}">
              <a16:creationId xmlns="" xmlns:a16="http://schemas.microsoft.com/office/drawing/2014/main" id="{0786F60F-A54F-4FE5-B956-9BCEB26D947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61" name="Line 167291">
          <a:extLst>
            <a:ext uri="{FF2B5EF4-FFF2-40B4-BE49-F238E27FC236}">
              <a16:creationId xmlns="" xmlns:a16="http://schemas.microsoft.com/office/drawing/2014/main" id="{BA010131-20DB-49E0-840A-04F91FEDDF3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62" name="Line 167292">
          <a:extLst>
            <a:ext uri="{FF2B5EF4-FFF2-40B4-BE49-F238E27FC236}">
              <a16:creationId xmlns="" xmlns:a16="http://schemas.microsoft.com/office/drawing/2014/main" id="{8DF541F6-4C7D-4447-BBF6-32E9341D18F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63" name="Line 167293">
          <a:extLst>
            <a:ext uri="{FF2B5EF4-FFF2-40B4-BE49-F238E27FC236}">
              <a16:creationId xmlns="" xmlns:a16="http://schemas.microsoft.com/office/drawing/2014/main" id="{3C00CBBB-9CF3-4E42-A2E0-E3665642DFE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64" name="Line 167294">
          <a:extLst>
            <a:ext uri="{FF2B5EF4-FFF2-40B4-BE49-F238E27FC236}">
              <a16:creationId xmlns="" xmlns:a16="http://schemas.microsoft.com/office/drawing/2014/main" id="{703F84FE-E7F3-4752-B3A0-01ABC020AF2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65" name="Line 167295">
          <a:extLst>
            <a:ext uri="{FF2B5EF4-FFF2-40B4-BE49-F238E27FC236}">
              <a16:creationId xmlns="" xmlns:a16="http://schemas.microsoft.com/office/drawing/2014/main" id="{45CB846B-B101-4042-B082-69BD78CFF76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66" name="Line 167296">
          <a:extLst>
            <a:ext uri="{FF2B5EF4-FFF2-40B4-BE49-F238E27FC236}">
              <a16:creationId xmlns="" xmlns:a16="http://schemas.microsoft.com/office/drawing/2014/main" id="{C84F864B-9D47-40E0-8CA9-F516FEE4831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67" name="Line 167297">
          <a:extLst>
            <a:ext uri="{FF2B5EF4-FFF2-40B4-BE49-F238E27FC236}">
              <a16:creationId xmlns="" xmlns:a16="http://schemas.microsoft.com/office/drawing/2014/main" id="{43F57219-5998-49A6-A7A4-B08F97459E4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68" name="Line 167298">
          <a:extLst>
            <a:ext uri="{FF2B5EF4-FFF2-40B4-BE49-F238E27FC236}">
              <a16:creationId xmlns="" xmlns:a16="http://schemas.microsoft.com/office/drawing/2014/main" id="{970C28E1-07CE-4FF3-8DDD-4F78701B31A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69" name="Line 167299">
          <a:extLst>
            <a:ext uri="{FF2B5EF4-FFF2-40B4-BE49-F238E27FC236}">
              <a16:creationId xmlns="" xmlns:a16="http://schemas.microsoft.com/office/drawing/2014/main" id="{69D89121-585F-4E64-BFEE-B9E8145106F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70" name="Line 167300">
          <a:extLst>
            <a:ext uri="{FF2B5EF4-FFF2-40B4-BE49-F238E27FC236}">
              <a16:creationId xmlns="" xmlns:a16="http://schemas.microsoft.com/office/drawing/2014/main" id="{6BE62D33-58F6-422B-BDCB-90659B284B0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71" name="Line 167301">
          <a:extLst>
            <a:ext uri="{FF2B5EF4-FFF2-40B4-BE49-F238E27FC236}">
              <a16:creationId xmlns="" xmlns:a16="http://schemas.microsoft.com/office/drawing/2014/main" id="{BF6619EB-1932-4713-BD39-A8CA7621C05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72" name="Line 167302">
          <a:extLst>
            <a:ext uri="{FF2B5EF4-FFF2-40B4-BE49-F238E27FC236}">
              <a16:creationId xmlns="" xmlns:a16="http://schemas.microsoft.com/office/drawing/2014/main" id="{32C3B800-8B63-474C-A488-E76B08CA451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73" name="Line 167303">
          <a:extLst>
            <a:ext uri="{FF2B5EF4-FFF2-40B4-BE49-F238E27FC236}">
              <a16:creationId xmlns="" xmlns:a16="http://schemas.microsoft.com/office/drawing/2014/main" id="{95B5B6D9-F91E-4721-85B0-4169AE217E0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74" name="Line 167304">
          <a:extLst>
            <a:ext uri="{FF2B5EF4-FFF2-40B4-BE49-F238E27FC236}">
              <a16:creationId xmlns="" xmlns:a16="http://schemas.microsoft.com/office/drawing/2014/main" id="{D6F8577D-9BE6-4FED-B248-0DD8B72B831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75" name="Line 167305">
          <a:extLst>
            <a:ext uri="{FF2B5EF4-FFF2-40B4-BE49-F238E27FC236}">
              <a16:creationId xmlns="" xmlns:a16="http://schemas.microsoft.com/office/drawing/2014/main" id="{2D6ECBD5-9B48-4839-ADDF-E4D17448343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76" name="Line 167306">
          <a:extLst>
            <a:ext uri="{FF2B5EF4-FFF2-40B4-BE49-F238E27FC236}">
              <a16:creationId xmlns="" xmlns:a16="http://schemas.microsoft.com/office/drawing/2014/main" id="{9C46D059-446A-445B-AC46-37112B58B1F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77" name="Line 167307">
          <a:extLst>
            <a:ext uri="{FF2B5EF4-FFF2-40B4-BE49-F238E27FC236}">
              <a16:creationId xmlns="" xmlns:a16="http://schemas.microsoft.com/office/drawing/2014/main" id="{24C291F4-CCEC-43A1-8B42-658D6D0632B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78" name="Line 167308">
          <a:extLst>
            <a:ext uri="{FF2B5EF4-FFF2-40B4-BE49-F238E27FC236}">
              <a16:creationId xmlns="" xmlns:a16="http://schemas.microsoft.com/office/drawing/2014/main" id="{14425CB3-D372-4333-9663-09391F124E1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79" name="Line 167309">
          <a:extLst>
            <a:ext uri="{FF2B5EF4-FFF2-40B4-BE49-F238E27FC236}">
              <a16:creationId xmlns="" xmlns:a16="http://schemas.microsoft.com/office/drawing/2014/main" id="{CA2CE728-8A71-4A87-870D-8B86F993221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80" name="Line 167310">
          <a:extLst>
            <a:ext uri="{FF2B5EF4-FFF2-40B4-BE49-F238E27FC236}">
              <a16:creationId xmlns="" xmlns:a16="http://schemas.microsoft.com/office/drawing/2014/main" id="{6580D463-D061-494E-85E1-8E03199EA29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81" name="Line 167311">
          <a:extLst>
            <a:ext uri="{FF2B5EF4-FFF2-40B4-BE49-F238E27FC236}">
              <a16:creationId xmlns="" xmlns:a16="http://schemas.microsoft.com/office/drawing/2014/main" id="{0794D278-691E-4D32-951F-381E079E23B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82" name="Line 167312">
          <a:extLst>
            <a:ext uri="{FF2B5EF4-FFF2-40B4-BE49-F238E27FC236}">
              <a16:creationId xmlns="" xmlns:a16="http://schemas.microsoft.com/office/drawing/2014/main" id="{890FB8DB-F20A-490D-A175-F50B6AA3B8F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83" name="Line 167313">
          <a:extLst>
            <a:ext uri="{FF2B5EF4-FFF2-40B4-BE49-F238E27FC236}">
              <a16:creationId xmlns="" xmlns:a16="http://schemas.microsoft.com/office/drawing/2014/main" id="{D536A070-2092-42AE-8E99-5C9667A2FEB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84" name="Line 167314">
          <a:extLst>
            <a:ext uri="{FF2B5EF4-FFF2-40B4-BE49-F238E27FC236}">
              <a16:creationId xmlns="" xmlns:a16="http://schemas.microsoft.com/office/drawing/2014/main" id="{8668A154-1FB7-49E3-A040-597FA904190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85" name="Line 167315">
          <a:extLst>
            <a:ext uri="{FF2B5EF4-FFF2-40B4-BE49-F238E27FC236}">
              <a16:creationId xmlns="" xmlns:a16="http://schemas.microsoft.com/office/drawing/2014/main" id="{B9674281-7F3A-4E5E-BA3C-C1687DB3980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86" name="Line 167316">
          <a:extLst>
            <a:ext uri="{FF2B5EF4-FFF2-40B4-BE49-F238E27FC236}">
              <a16:creationId xmlns="" xmlns:a16="http://schemas.microsoft.com/office/drawing/2014/main" id="{834EE670-E2D4-499E-91D7-233C741D256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87" name="Line 167317">
          <a:extLst>
            <a:ext uri="{FF2B5EF4-FFF2-40B4-BE49-F238E27FC236}">
              <a16:creationId xmlns="" xmlns:a16="http://schemas.microsoft.com/office/drawing/2014/main" id="{25417F94-C995-45CA-BCD8-2DA80665B26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88" name="Line 167318">
          <a:extLst>
            <a:ext uri="{FF2B5EF4-FFF2-40B4-BE49-F238E27FC236}">
              <a16:creationId xmlns="" xmlns:a16="http://schemas.microsoft.com/office/drawing/2014/main" id="{625DD38D-E6BE-48C0-9450-E7633610E78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89" name="Line 167319">
          <a:extLst>
            <a:ext uri="{FF2B5EF4-FFF2-40B4-BE49-F238E27FC236}">
              <a16:creationId xmlns="" xmlns:a16="http://schemas.microsoft.com/office/drawing/2014/main" id="{49F3D79D-2D71-4DDA-BAF3-126E1E3087E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90" name="Line 167320">
          <a:extLst>
            <a:ext uri="{FF2B5EF4-FFF2-40B4-BE49-F238E27FC236}">
              <a16:creationId xmlns="" xmlns:a16="http://schemas.microsoft.com/office/drawing/2014/main" id="{51A11D93-9AF8-449F-BFFB-F1F0F293EA9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91" name="Line 167321">
          <a:extLst>
            <a:ext uri="{FF2B5EF4-FFF2-40B4-BE49-F238E27FC236}">
              <a16:creationId xmlns="" xmlns:a16="http://schemas.microsoft.com/office/drawing/2014/main" id="{9B9F43EE-079A-44D2-8D1E-B1571270007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92" name="Line 167322">
          <a:extLst>
            <a:ext uri="{FF2B5EF4-FFF2-40B4-BE49-F238E27FC236}">
              <a16:creationId xmlns="" xmlns:a16="http://schemas.microsoft.com/office/drawing/2014/main" id="{30A31E94-6F04-4957-A1B5-B165581C2C8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93" name="Line 167323">
          <a:extLst>
            <a:ext uri="{FF2B5EF4-FFF2-40B4-BE49-F238E27FC236}">
              <a16:creationId xmlns="" xmlns:a16="http://schemas.microsoft.com/office/drawing/2014/main" id="{10FCD832-8877-43FA-89D0-52828730988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94" name="Line 167324">
          <a:extLst>
            <a:ext uri="{FF2B5EF4-FFF2-40B4-BE49-F238E27FC236}">
              <a16:creationId xmlns="" xmlns:a16="http://schemas.microsoft.com/office/drawing/2014/main" id="{871BC214-63A7-433A-926A-59D9F2D2169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95" name="Line 167325">
          <a:extLst>
            <a:ext uri="{FF2B5EF4-FFF2-40B4-BE49-F238E27FC236}">
              <a16:creationId xmlns="" xmlns:a16="http://schemas.microsoft.com/office/drawing/2014/main" id="{50DE2244-5F7A-44CE-8904-AAC34BE9D04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96" name="Line 167326">
          <a:extLst>
            <a:ext uri="{FF2B5EF4-FFF2-40B4-BE49-F238E27FC236}">
              <a16:creationId xmlns="" xmlns:a16="http://schemas.microsoft.com/office/drawing/2014/main" id="{9A96AFF2-21FF-46D7-8EAA-54917ED21AE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97" name="Line 167327">
          <a:extLst>
            <a:ext uri="{FF2B5EF4-FFF2-40B4-BE49-F238E27FC236}">
              <a16:creationId xmlns="" xmlns:a16="http://schemas.microsoft.com/office/drawing/2014/main" id="{DAEAE4A7-F222-474B-AD74-535BCCEE09C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98" name="Line 1743">
          <a:extLst>
            <a:ext uri="{FF2B5EF4-FFF2-40B4-BE49-F238E27FC236}">
              <a16:creationId xmlns="" xmlns:a16="http://schemas.microsoft.com/office/drawing/2014/main" id="{A50ECEF3-5CD9-416C-9EB8-3713DC77FD4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99" name="Line 1744">
          <a:extLst>
            <a:ext uri="{FF2B5EF4-FFF2-40B4-BE49-F238E27FC236}">
              <a16:creationId xmlns="" xmlns:a16="http://schemas.microsoft.com/office/drawing/2014/main" id="{06776CB9-D391-487A-97E6-62ABB178A98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00" name="Line 1745">
          <a:extLst>
            <a:ext uri="{FF2B5EF4-FFF2-40B4-BE49-F238E27FC236}">
              <a16:creationId xmlns="" xmlns:a16="http://schemas.microsoft.com/office/drawing/2014/main" id="{01FBD356-95DC-4B5A-8539-784045EA61D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01" name="Line 1746">
          <a:extLst>
            <a:ext uri="{FF2B5EF4-FFF2-40B4-BE49-F238E27FC236}">
              <a16:creationId xmlns="" xmlns:a16="http://schemas.microsoft.com/office/drawing/2014/main" id="{5371BAE6-E420-498D-B6A7-C2A1773399A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02" name="Line 1747">
          <a:extLst>
            <a:ext uri="{FF2B5EF4-FFF2-40B4-BE49-F238E27FC236}">
              <a16:creationId xmlns="" xmlns:a16="http://schemas.microsoft.com/office/drawing/2014/main" id="{E5E349CC-E709-4E9B-9B39-F1FE801CADB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03" name="Line 1748">
          <a:extLst>
            <a:ext uri="{FF2B5EF4-FFF2-40B4-BE49-F238E27FC236}">
              <a16:creationId xmlns="" xmlns:a16="http://schemas.microsoft.com/office/drawing/2014/main" id="{03F7E979-2C49-433E-83D9-6C368734E91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04" name="Line 1749">
          <a:extLst>
            <a:ext uri="{FF2B5EF4-FFF2-40B4-BE49-F238E27FC236}">
              <a16:creationId xmlns="" xmlns:a16="http://schemas.microsoft.com/office/drawing/2014/main" id="{4F9A9816-D32A-4868-AE49-4481BB95F35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05" name="Line 1750">
          <a:extLst>
            <a:ext uri="{FF2B5EF4-FFF2-40B4-BE49-F238E27FC236}">
              <a16:creationId xmlns="" xmlns:a16="http://schemas.microsoft.com/office/drawing/2014/main" id="{77A61547-C083-4BB1-A87E-53F00131F59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06" name="Line 1751">
          <a:extLst>
            <a:ext uri="{FF2B5EF4-FFF2-40B4-BE49-F238E27FC236}">
              <a16:creationId xmlns="" xmlns:a16="http://schemas.microsoft.com/office/drawing/2014/main" id="{9449664D-54E7-4B62-9388-0D2B854011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07" name="Line 1752">
          <a:extLst>
            <a:ext uri="{FF2B5EF4-FFF2-40B4-BE49-F238E27FC236}">
              <a16:creationId xmlns="" xmlns:a16="http://schemas.microsoft.com/office/drawing/2014/main" id="{62E4C0FF-60F1-4E16-87AC-2A24A8C95DE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08" name="Line 1753">
          <a:extLst>
            <a:ext uri="{FF2B5EF4-FFF2-40B4-BE49-F238E27FC236}">
              <a16:creationId xmlns="" xmlns:a16="http://schemas.microsoft.com/office/drawing/2014/main" id="{4E36CD2E-2CF4-4420-A0B3-509280725D5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09" name="Line 1754">
          <a:extLst>
            <a:ext uri="{FF2B5EF4-FFF2-40B4-BE49-F238E27FC236}">
              <a16:creationId xmlns="" xmlns:a16="http://schemas.microsoft.com/office/drawing/2014/main" id="{69B05C2F-E4B6-4341-B50A-6123127458D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10" name="Line 1755">
          <a:extLst>
            <a:ext uri="{FF2B5EF4-FFF2-40B4-BE49-F238E27FC236}">
              <a16:creationId xmlns="" xmlns:a16="http://schemas.microsoft.com/office/drawing/2014/main" id="{40B56DAC-34D9-47DB-9C5A-0CD77B20F09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11" name="Line 1756">
          <a:extLst>
            <a:ext uri="{FF2B5EF4-FFF2-40B4-BE49-F238E27FC236}">
              <a16:creationId xmlns="" xmlns:a16="http://schemas.microsoft.com/office/drawing/2014/main" id="{92957DA3-A6A7-4997-BFEB-58A4D42678B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12" name="Line 9790">
          <a:extLst>
            <a:ext uri="{FF2B5EF4-FFF2-40B4-BE49-F238E27FC236}">
              <a16:creationId xmlns="" xmlns:a16="http://schemas.microsoft.com/office/drawing/2014/main" id="{CC350D4C-1D87-4A8D-B18B-9EA11ECE375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13" name="Line 9791">
          <a:extLst>
            <a:ext uri="{FF2B5EF4-FFF2-40B4-BE49-F238E27FC236}">
              <a16:creationId xmlns="" xmlns:a16="http://schemas.microsoft.com/office/drawing/2014/main" id="{9DA47461-E2A7-4BFE-A608-93DF0CEB403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14" name="Line 9792">
          <a:extLst>
            <a:ext uri="{FF2B5EF4-FFF2-40B4-BE49-F238E27FC236}">
              <a16:creationId xmlns="" xmlns:a16="http://schemas.microsoft.com/office/drawing/2014/main" id="{B1868D3D-C793-4A1E-A416-ABB1C6C65B5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15" name="Line 9793">
          <a:extLst>
            <a:ext uri="{FF2B5EF4-FFF2-40B4-BE49-F238E27FC236}">
              <a16:creationId xmlns="" xmlns:a16="http://schemas.microsoft.com/office/drawing/2014/main" id="{8286A9EE-E437-4703-819E-67C9CE9773A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16" name="Line 9794">
          <a:extLst>
            <a:ext uri="{FF2B5EF4-FFF2-40B4-BE49-F238E27FC236}">
              <a16:creationId xmlns="" xmlns:a16="http://schemas.microsoft.com/office/drawing/2014/main" id="{224153CC-88F2-4C74-B475-2C8B3CB3376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17" name="Line 9795">
          <a:extLst>
            <a:ext uri="{FF2B5EF4-FFF2-40B4-BE49-F238E27FC236}">
              <a16:creationId xmlns="" xmlns:a16="http://schemas.microsoft.com/office/drawing/2014/main" id="{D0D4CEC2-6014-4B5E-82CD-6B81440FC41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18" name="Line 9796">
          <a:extLst>
            <a:ext uri="{FF2B5EF4-FFF2-40B4-BE49-F238E27FC236}">
              <a16:creationId xmlns="" xmlns:a16="http://schemas.microsoft.com/office/drawing/2014/main" id="{247F07C0-8BDE-432E-A0C0-8F5F7ED5734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19" name="Line 9797">
          <a:extLst>
            <a:ext uri="{FF2B5EF4-FFF2-40B4-BE49-F238E27FC236}">
              <a16:creationId xmlns="" xmlns:a16="http://schemas.microsoft.com/office/drawing/2014/main" id="{83797FE7-A2CF-4CFB-88E0-70409538233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20" name="Line 9798">
          <a:extLst>
            <a:ext uri="{FF2B5EF4-FFF2-40B4-BE49-F238E27FC236}">
              <a16:creationId xmlns="" xmlns:a16="http://schemas.microsoft.com/office/drawing/2014/main" id="{446C8AA5-CE5D-4AFE-A784-6191E0C2A55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21" name="Line 9799">
          <a:extLst>
            <a:ext uri="{FF2B5EF4-FFF2-40B4-BE49-F238E27FC236}">
              <a16:creationId xmlns="" xmlns:a16="http://schemas.microsoft.com/office/drawing/2014/main" id="{1AB26DB1-4AC5-4004-916F-C311A234854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22" name="Line 9800">
          <a:extLst>
            <a:ext uri="{FF2B5EF4-FFF2-40B4-BE49-F238E27FC236}">
              <a16:creationId xmlns="" xmlns:a16="http://schemas.microsoft.com/office/drawing/2014/main" id="{E93153DF-1788-42D5-89CA-658C39A686A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23" name="Line 9801">
          <a:extLst>
            <a:ext uri="{FF2B5EF4-FFF2-40B4-BE49-F238E27FC236}">
              <a16:creationId xmlns="" xmlns:a16="http://schemas.microsoft.com/office/drawing/2014/main" id="{ECABABB7-3445-4ADE-9482-02A8CEEB91B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24" name="Line 9802">
          <a:extLst>
            <a:ext uri="{FF2B5EF4-FFF2-40B4-BE49-F238E27FC236}">
              <a16:creationId xmlns="" xmlns:a16="http://schemas.microsoft.com/office/drawing/2014/main" id="{0977C7DD-E2D9-471F-843B-763185B3D66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25" name="Line 9803">
          <a:extLst>
            <a:ext uri="{FF2B5EF4-FFF2-40B4-BE49-F238E27FC236}">
              <a16:creationId xmlns="" xmlns:a16="http://schemas.microsoft.com/office/drawing/2014/main" id="{7C9882A9-6B57-4771-BA05-0E96482E6DC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26" name="Line 167286">
          <a:extLst>
            <a:ext uri="{FF2B5EF4-FFF2-40B4-BE49-F238E27FC236}">
              <a16:creationId xmlns="" xmlns:a16="http://schemas.microsoft.com/office/drawing/2014/main" id="{6C2FC60A-82EB-4F58-81EC-4A25F7C7C9B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27" name="Line 167287">
          <a:extLst>
            <a:ext uri="{FF2B5EF4-FFF2-40B4-BE49-F238E27FC236}">
              <a16:creationId xmlns="" xmlns:a16="http://schemas.microsoft.com/office/drawing/2014/main" id="{470D562A-EB41-463B-A01E-766CD591685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28" name="Line 167288">
          <a:extLst>
            <a:ext uri="{FF2B5EF4-FFF2-40B4-BE49-F238E27FC236}">
              <a16:creationId xmlns="" xmlns:a16="http://schemas.microsoft.com/office/drawing/2014/main" id="{CEFD69DF-C085-45D3-AC7F-7B1D7335FB8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29" name="Line 167289">
          <a:extLst>
            <a:ext uri="{FF2B5EF4-FFF2-40B4-BE49-F238E27FC236}">
              <a16:creationId xmlns="" xmlns:a16="http://schemas.microsoft.com/office/drawing/2014/main" id="{E7ED7074-4252-4AEA-8AF0-020865EAAC0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30" name="Line 167290">
          <a:extLst>
            <a:ext uri="{FF2B5EF4-FFF2-40B4-BE49-F238E27FC236}">
              <a16:creationId xmlns="" xmlns:a16="http://schemas.microsoft.com/office/drawing/2014/main" id="{B9C372C3-8168-472A-8B45-59E23D3905D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31" name="Line 167291">
          <a:extLst>
            <a:ext uri="{FF2B5EF4-FFF2-40B4-BE49-F238E27FC236}">
              <a16:creationId xmlns="" xmlns:a16="http://schemas.microsoft.com/office/drawing/2014/main" id="{05DF4279-8351-424A-BCCA-65794125E33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32" name="Line 167292">
          <a:extLst>
            <a:ext uri="{FF2B5EF4-FFF2-40B4-BE49-F238E27FC236}">
              <a16:creationId xmlns="" xmlns:a16="http://schemas.microsoft.com/office/drawing/2014/main" id="{B932D136-8DD8-4281-A0CD-A60138CB061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33" name="Line 167293">
          <a:extLst>
            <a:ext uri="{FF2B5EF4-FFF2-40B4-BE49-F238E27FC236}">
              <a16:creationId xmlns="" xmlns:a16="http://schemas.microsoft.com/office/drawing/2014/main" id="{49A008CB-2758-41FB-9152-F6E1E96DABE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34" name="Line 167294">
          <a:extLst>
            <a:ext uri="{FF2B5EF4-FFF2-40B4-BE49-F238E27FC236}">
              <a16:creationId xmlns="" xmlns:a16="http://schemas.microsoft.com/office/drawing/2014/main" id="{AD41C33A-A418-4ED6-89DD-D5FA0E6167B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35" name="Line 167295">
          <a:extLst>
            <a:ext uri="{FF2B5EF4-FFF2-40B4-BE49-F238E27FC236}">
              <a16:creationId xmlns="" xmlns:a16="http://schemas.microsoft.com/office/drawing/2014/main" id="{7D489B26-1E46-47F1-9CA7-8424E453FBC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36" name="Line 167296">
          <a:extLst>
            <a:ext uri="{FF2B5EF4-FFF2-40B4-BE49-F238E27FC236}">
              <a16:creationId xmlns="" xmlns:a16="http://schemas.microsoft.com/office/drawing/2014/main" id="{5D4B5256-F593-4251-8A6D-A0F3E4DA82E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37" name="Line 167297">
          <a:extLst>
            <a:ext uri="{FF2B5EF4-FFF2-40B4-BE49-F238E27FC236}">
              <a16:creationId xmlns="" xmlns:a16="http://schemas.microsoft.com/office/drawing/2014/main" id="{8B06203E-8425-4A10-AEB6-2EA22B3A237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38" name="Line 167298">
          <a:extLst>
            <a:ext uri="{FF2B5EF4-FFF2-40B4-BE49-F238E27FC236}">
              <a16:creationId xmlns="" xmlns:a16="http://schemas.microsoft.com/office/drawing/2014/main" id="{5C61336C-7C75-4D49-9231-882CF597512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39" name="Line 167299">
          <a:extLst>
            <a:ext uri="{FF2B5EF4-FFF2-40B4-BE49-F238E27FC236}">
              <a16:creationId xmlns="" xmlns:a16="http://schemas.microsoft.com/office/drawing/2014/main" id="{02E57B6F-AB4C-4288-A13C-FA0E84A158B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40" name="Line 167300">
          <a:extLst>
            <a:ext uri="{FF2B5EF4-FFF2-40B4-BE49-F238E27FC236}">
              <a16:creationId xmlns="" xmlns:a16="http://schemas.microsoft.com/office/drawing/2014/main" id="{CE7B6072-3348-440A-AD07-488242AEBED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41" name="Line 167301">
          <a:extLst>
            <a:ext uri="{FF2B5EF4-FFF2-40B4-BE49-F238E27FC236}">
              <a16:creationId xmlns="" xmlns:a16="http://schemas.microsoft.com/office/drawing/2014/main" id="{EDA06364-07DE-413A-80FD-9BB1B57B003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42" name="Line 167302">
          <a:extLst>
            <a:ext uri="{FF2B5EF4-FFF2-40B4-BE49-F238E27FC236}">
              <a16:creationId xmlns="" xmlns:a16="http://schemas.microsoft.com/office/drawing/2014/main" id="{1F830F09-07BC-47BE-A9A0-30E908B7256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43" name="Line 167303">
          <a:extLst>
            <a:ext uri="{FF2B5EF4-FFF2-40B4-BE49-F238E27FC236}">
              <a16:creationId xmlns="" xmlns:a16="http://schemas.microsoft.com/office/drawing/2014/main" id="{6D27EE1C-6312-4428-88E7-CFA60D17151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44" name="Line 167304">
          <a:extLst>
            <a:ext uri="{FF2B5EF4-FFF2-40B4-BE49-F238E27FC236}">
              <a16:creationId xmlns="" xmlns:a16="http://schemas.microsoft.com/office/drawing/2014/main" id="{C60E83F1-992F-4662-9890-685B5FB93CB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45" name="Line 167305">
          <a:extLst>
            <a:ext uri="{FF2B5EF4-FFF2-40B4-BE49-F238E27FC236}">
              <a16:creationId xmlns="" xmlns:a16="http://schemas.microsoft.com/office/drawing/2014/main" id="{259A8056-93E5-4AB9-B085-CF4D216F3C9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46" name="Line 167306">
          <a:extLst>
            <a:ext uri="{FF2B5EF4-FFF2-40B4-BE49-F238E27FC236}">
              <a16:creationId xmlns="" xmlns:a16="http://schemas.microsoft.com/office/drawing/2014/main" id="{5636FEE0-3784-4D88-BDD4-ED40F9F21D0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47" name="Line 167307">
          <a:extLst>
            <a:ext uri="{FF2B5EF4-FFF2-40B4-BE49-F238E27FC236}">
              <a16:creationId xmlns="" xmlns:a16="http://schemas.microsoft.com/office/drawing/2014/main" id="{0D0B60C9-46E6-4200-BD62-EE4420B5DEA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48" name="Line 167308">
          <a:extLst>
            <a:ext uri="{FF2B5EF4-FFF2-40B4-BE49-F238E27FC236}">
              <a16:creationId xmlns="" xmlns:a16="http://schemas.microsoft.com/office/drawing/2014/main" id="{D6257917-5C11-41CC-BABC-AD9E9C63DDC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49" name="Line 167309">
          <a:extLst>
            <a:ext uri="{FF2B5EF4-FFF2-40B4-BE49-F238E27FC236}">
              <a16:creationId xmlns="" xmlns:a16="http://schemas.microsoft.com/office/drawing/2014/main" id="{0768E75A-2DDF-4767-9BEE-F3A7DCBF48C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50" name="Line 167310">
          <a:extLst>
            <a:ext uri="{FF2B5EF4-FFF2-40B4-BE49-F238E27FC236}">
              <a16:creationId xmlns="" xmlns:a16="http://schemas.microsoft.com/office/drawing/2014/main" id="{21D82499-0469-43EE-A273-39D2A430984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51" name="Line 167311">
          <a:extLst>
            <a:ext uri="{FF2B5EF4-FFF2-40B4-BE49-F238E27FC236}">
              <a16:creationId xmlns="" xmlns:a16="http://schemas.microsoft.com/office/drawing/2014/main" id="{6A2A3799-8038-4D86-947D-897CAEB503F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52" name="Line 167312">
          <a:extLst>
            <a:ext uri="{FF2B5EF4-FFF2-40B4-BE49-F238E27FC236}">
              <a16:creationId xmlns="" xmlns:a16="http://schemas.microsoft.com/office/drawing/2014/main" id="{6258E7A1-FB88-4FDD-8A34-2F65FAA71DE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53" name="Line 167313">
          <a:extLst>
            <a:ext uri="{FF2B5EF4-FFF2-40B4-BE49-F238E27FC236}">
              <a16:creationId xmlns="" xmlns:a16="http://schemas.microsoft.com/office/drawing/2014/main" id="{52ECEE91-5DA9-482C-8A6D-AC1A1ABE1EC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54" name="Line 167314">
          <a:extLst>
            <a:ext uri="{FF2B5EF4-FFF2-40B4-BE49-F238E27FC236}">
              <a16:creationId xmlns="" xmlns:a16="http://schemas.microsoft.com/office/drawing/2014/main" id="{F46B123A-1B8F-4F54-8565-7BE838834B2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55" name="Line 167315">
          <a:extLst>
            <a:ext uri="{FF2B5EF4-FFF2-40B4-BE49-F238E27FC236}">
              <a16:creationId xmlns="" xmlns:a16="http://schemas.microsoft.com/office/drawing/2014/main" id="{29F8472A-FCFF-4DB3-89D9-2DE62CDD559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56" name="Line 167316">
          <a:extLst>
            <a:ext uri="{FF2B5EF4-FFF2-40B4-BE49-F238E27FC236}">
              <a16:creationId xmlns="" xmlns:a16="http://schemas.microsoft.com/office/drawing/2014/main" id="{EB6F0970-9FBD-4E12-B73F-D03155DC20B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57" name="Line 167317">
          <a:extLst>
            <a:ext uri="{FF2B5EF4-FFF2-40B4-BE49-F238E27FC236}">
              <a16:creationId xmlns="" xmlns:a16="http://schemas.microsoft.com/office/drawing/2014/main" id="{CB2E3CCF-A45B-4B9A-960D-BDAABAED703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58" name="Line 167318">
          <a:extLst>
            <a:ext uri="{FF2B5EF4-FFF2-40B4-BE49-F238E27FC236}">
              <a16:creationId xmlns="" xmlns:a16="http://schemas.microsoft.com/office/drawing/2014/main" id="{78FA9753-E47C-4A4C-B451-2CCAA965074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59" name="Line 167319">
          <a:extLst>
            <a:ext uri="{FF2B5EF4-FFF2-40B4-BE49-F238E27FC236}">
              <a16:creationId xmlns="" xmlns:a16="http://schemas.microsoft.com/office/drawing/2014/main" id="{CD79070A-5946-4E37-8C9C-3B82BD1668C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60" name="Line 167320">
          <a:extLst>
            <a:ext uri="{FF2B5EF4-FFF2-40B4-BE49-F238E27FC236}">
              <a16:creationId xmlns="" xmlns:a16="http://schemas.microsoft.com/office/drawing/2014/main" id="{A8834AFA-B6DC-4830-8B23-9972FAF131E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61" name="Line 167321">
          <a:extLst>
            <a:ext uri="{FF2B5EF4-FFF2-40B4-BE49-F238E27FC236}">
              <a16:creationId xmlns="" xmlns:a16="http://schemas.microsoft.com/office/drawing/2014/main" id="{3ECF0561-AEC4-4DF1-8111-6D7E71DA568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62" name="Line 167322">
          <a:extLst>
            <a:ext uri="{FF2B5EF4-FFF2-40B4-BE49-F238E27FC236}">
              <a16:creationId xmlns="" xmlns:a16="http://schemas.microsoft.com/office/drawing/2014/main" id="{4FED7212-A6D1-4A63-9403-BA8B5C35FD2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63" name="Line 167323">
          <a:extLst>
            <a:ext uri="{FF2B5EF4-FFF2-40B4-BE49-F238E27FC236}">
              <a16:creationId xmlns="" xmlns:a16="http://schemas.microsoft.com/office/drawing/2014/main" id="{8465F4E3-6C4F-46E5-8E4F-BABFA5B7556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64" name="Line 167324">
          <a:extLst>
            <a:ext uri="{FF2B5EF4-FFF2-40B4-BE49-F238E27FC236}">
              <a16:creationId xmlns="" xmlns:a16="http://schemas.microsoft.com/office/drawing/2014/main" id="{E4D7C22D-2D20-4BA8-BC7E-BFB730626A3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65" name="Line 167325">
          <a:extLst>
            <a:ext uri="{FF2B5EF4-FFF2-40B4-BE49-F238E27FC236}">
              <a16:creationId xmlns="" xmlns:a16="http://schemas.microsoft.com/office/drawing/2014/main" id="{62EE18A6-90CF-4F0D-A8C3-F4A302ACC40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66" name="Line 167326">
          <a:extLst>
            <a:ext uri="{FF2B5EF4-FFF2-40B4-BE49-F238E27FC236}">
              <a16:creationId xmlns="" xmlns:a16="http://schemas.microsoft.com/office/drawing/2014/main" id="{BB212128-7FD4-43B1-9889-7E2068CCC96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67" name="Line 167327">
          <a:extLst>
            <a:ext uri="{FF2B5EF4-FFF2-40B4-BE49-F238E27FC236}">
              <a16:creationId xmlns="" xmlns:a16="http://schemas.microsoft.com/office/drawing/2014/main" id="{9699C3D1-0ABB-440D-B061-DBE565CB939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68" name="Line 1743">
          <a:extLst>
            <a:ext uri="{FF2B5EF4-FFF2-40B4-BE49-F238E27FC236}">
              <a16:creationId xmlns="" xmlns:a16="http://schemas.microsoft.com/office/drawing/2014/main" id="{D2BB3630-6974-4839-9C57-D8168E61B3C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69" name="Line 1744">
          <a:extLst>
            <a:ext uri="{FF2B5EF4-FFF2-40B4-BE49-F238E27FC236}">
              <a16:creationId xmlns="" xmlns:a16="http://schemas.microsoft.com/office/drawing/2014/main" id="{568233F3-7955-4B0C-85C5-8DEBEC2421A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0" name="Line 1745">
          <a:extLst>
            <a:ext uri="{FF2B5EF4-FFF2-40B4-BE49-F238E27FC236}">
              <a16:creationId xmlns="" xmlns:a16="http://schemas.microsoft.com/office/drawing/2014/main" id="{0577B18D-A5DF-4D97-ACA6-9447BC5BD1D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1" name="Line 1746">
          <a:extLst>
            <a:ext uri="{FF2B5EF4-FFF2-40B4-BE49-F238E27FC236}">
              <a16:creationId xmlns="" xmlns:a16="http://schemas.microsoft.com/office/drawing/2014/main" id="{ADE7F9B6-B144-4A27-A3E3-552C9701F3E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2" name="Line 1747">
          <a:extLst>
            <a:ext uri="{FF2B5EF4-FFF2-40B4-BE49-F238E27FC236}">
              <a16:creationId xmlns="" xmlns:a16="http://schemas.microsoft.com/office/drawing/2014/main" id="{6DFCE616-8FC9-4998-A4E1-A658E672BCB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3" name="Line 1748">
          <a:extLst>
            <a:ext uri="{FF2B5EF4-FFF2-40B4-BE49-F238E27FC236}">
              <a16:creationId xmlns="" xmlns:a16="http://schemas.microsoft.com/office/drawing/2014/main" id="{3F3D3CFC-DE4F-4292-AEC1-51A96D27668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4" name="Line 1749">
          <a:extLst>
            <a:ext uri="{FF2B5EF4-FFF2-40B4-BE49-F238E27FC236}">
              <a16:creationId xmlns="" xmlns:a16="http://schemas.microsoft.com/office/drawing/2014/main" id="{9B7A11AC-243F-4A76-A5C8-FEFEC15A70B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5" name="Line 1750">
          <a:extLst>
            <a:ext uri="{FF2B5EF4-FFF2-40B4-BE49-F238E27FC236}">
              <a16:creationId xmlns="" xmlns:a16="http://schemas.microsoft.com/office/drawing/2014/main" id="{B1D66E08-0777-4F6A-B22D-C9722C1C2F8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6" name="Line 1751">
          <a:extLst>
            <a:ext uri="{FF2B5EF4-FFF2-40B4-BE49-F238E27FC236}">
              <a16:creationId xmlns="" xmlns:a16="http://schemas.microsoft.com/office/drawing/2014/main" id="{88880393-6972-4FEA-881B-EECFE02B880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7" name="Line 1752">
          <a:extLst>
            <a:ext uri="{FF2B5EF4-FFF2-40B4-BE49-F238E27FC236}">
              <a16:creationId xmlns="" xmlns:a16="http://schemas.microsoft.com/office/drawing/2014/main" id="{E5A57C72-A5BA-4B12-9C16-457F9B6E3DB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8" name="Line 1753">
          <a:extLst>
            <a:ext uri="{FF2B5EF4-FFF2-40B4-BE49-F238E27FC236}">
              <a16:creationId xmlns="" xmlns:a16="http://schemas.microsoft.com/office/drawing/2014/main" id="{6E51DDA0-32E2-4E34-8D5E-5F79EE854F9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9" name="Line 1754">
          <a:extLst>
            <a:ext uri="{FF2B5EF4-FFF2-40B4-BE49-F238E27FC236}">
              <a16:creationId xmlns="" xmlns:a16="http://schemas.microsoft.com/office/drawing/2014/main" id="{69386C43-7F49-423B-B0C3-1C2D20E9ECB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0" name="Line 1755">
          <a:extLst>
            <a:ext uri="{FF2B5EF4-FFF2-40B4-BE49-F238E27FC236}">
              <a16:creationId xmlns="" xmlns:a16="http://schemas.microsoft.com/office/drawing/2014/main" id="{DB0A3EDD-B623-4AF7-918C-A7757CFCAB1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1" name="Line 1756">
          <a:extLst>
            <a:ext uri="{FF2B5EF4-FFF2-40B4-BE49-F238E27FC236}">
              <a16:creationId xmlns="" xmlns:a16="http://schemas.microsoft.com/office/drawing/2014/main" id="{84BC0EDD-3D9A-427D-8A41-3A8E7AFC0AE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2" name="Line 1743">
          <a:extLst>
            <a:ext uri="{FF2B5EF4-FFF2-40B4-BE49-F238E27FC236}">
              <a16:creationId xmlns="" xmlns:a16="http://schemas.microsoft.com/office/drawing/2014/main" id="{563E9986-61C6-4D1D-BA0B-7AF75F34F20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3" name="Line 1744">
          <a:extLst>
            <a:ext uri="{FF2B5EF4-FFF2-40B4-BE49-F238E27FC236}">
              <a16:creationId xmlns="" xmlns:a16="http://schemas.microsoft.com/office/drawing/2014/main" id="{ECC93F7C-0096-4DAF-9DE7-C41A4EA3336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4" name="Line 1745">
          <a:extLst>
            <a:ext uri="{FF2B5EF4-FFF2-40B4-BE49-F238E27FC236}">
              <a16:creationId xmlns="" xmlns:a16="http://schemas.microsoft.com/office/drawing/2014/main" id="{9F3ADFC4-1F2E-4C99-A113-4FC57AF3411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5" name="Line 1746">
          <a:extLst>
            <a:ext uri="{FF2B5EF4-FFF2-40B4-BE49-F238E27FC236}">
              <a16:creationId xmlns="" xmlns:a16="http://schemas.microsoft.com/office/drawing/2014/main" id="{A394B7B8-7AAE-46E4-A09E-C648C829468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6" name="Line 1747">
          <a:extLst>
            <a:ext uri="{FF2B5EF4-FFF2-40B4-BE49-F238E27FC236}">
              <a16:creationId xmlns="" xmlns:a16="http://schemas.microsoft.com/office/drawing/2014/main" id="{7B1C9A63-0D0E-465C-83F9-E948F4EC3C1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7" name="Line 1748">
          <a:extLst>
            <a:ext uri="{FF2B5EF4-FFF2-40B4-BE49-F238E27FC236}">
              <a16:creationId xmlns="" xmlns:a16="http://schemas.microsoft.com/office/drawing/2014/main" id="{D4F54E10-146F-4306-9A9A-241E40AF011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8" name="Line 1749">
          <a:extLst>
            <a:ext uri="{FF2B5EF4-FFF2-40B4-BE49-F238E27FC236}">
              <a16:creationId xmlns="" xmlns:a16="http://schemas.microsoft.com/office/drawing/2014/main" id="{FCE912ED-0D9A-421A-BF1E-C61221A1916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9" name="Line 1750">
          <a:extLst>
            <a:ext uri="{FF2B5EF4-FFF2-40B4-BE49-F238E27FC236}">
              <a16:creationId xmlns="" xmlns:a16="http://schemas.microsoft.com/office/drawing/2014/main" id="{4876EBDC-544D-4BC7-809E-9D5977405C3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0" name="Line 1751">
          <a:extLst>
            <a:ext uri="{FF2B5EF4-FFF2-40B4-BE49-F238E27FC236}">
              <a16:creationId xmlns="" xmlns:a16="http://schemas.microsoft.com/office/drawing/2014/main" id="{6724EFDA-2116-4504-9B5D-5137C15F95B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1" name="Line 1752">
          <a:extLst>
            <a:ext uri="{FF2B5EF4-FFF2-40B4-BE49-F238E27FC236}">
              <a16:creationId xmlns="" xmlns:a16="http://schemas.microsoft.com/office/drawing/2014/main" id="{8583C66E-17BA-4F59-983C-E06199AE008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2" name="Line 1753">
          <a:extLst>
            <a:ext uri="{FF2B5EF4-FFF2-40B4-BE49-F238E27FC236}">
              <a16:creationId xmlns="" xmlns:a16="http://schemas.microsoft.com/office/drawing/2014/main" id="{A3596177-2E5C-4924-A31A-4158625C809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3" name="Line 1754">
          <a:extLst>
            <a:ext uri="{FF2B5EF4-FFF2-40B4-BE49-F238E27FC236}">
              <a16:creationId xmlns="" xmlns:a16="http://schemas.microsoft.com/office/drawing/2014/main" id="{A95412AC-66DB-4179-92A2-6352E740ECD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4" name="Line 1755">
          <a:extLst>
            <a:ext uri="{FF2B5EF4-FFF2-40B4-BE49-F238E27FC236}">
              <a16:creationId xmlns="" xmlns:a16="http://schemas.microsoft.com/office/drawing/2014/main" id="{9845FAF6-6299-4AD4-BD7A-77C1ABB0330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5" name="Line 1756">
          <a:extLst>
            <a:ext uri="{FF2B5EF4-FFF2-40B4-BE49-F238E27FC236}">
              <a16:creationId xmlns="" xmlns:a16="http://schemas.microsoft.com/office/drawing/2014/main" id="{D40F7726-13EC-4DFF-BB70-BFF0DA8AA1D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6" name="Line 1743">
          <a:extLst>
            <a:ext uri="{FF2B5EF4-FFF2-40B4-BE49-F238E27FC236}">
              <a16:creationId xmlns="" xmlns:a16="http://schemas.microsoft.com/office/drawing/2014/main" id="{48640274-5734-4187-B4D7-F2707261C74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7" name="Line 1744">
          <a:extLst>
            <a:ext uri="{FF2B5EF4-FFF2-40B4-BE49-F238E27FC236}">
              <a16:creationId xmlns="" xmlns:a16="http://schemas.microsoft.com/office/drawing/2014/main" id="{E2307E91-D632-49FD-AA30-C05084DD986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8" name="Line 1745">
          <a:extLst>
            <a:ext uri="{FF2B5EF4-FFF2-40B4-BE49-F238E27FC236}">
              <a16:creationId xmlns="" xmlns:a16="http://schemas.microsoft.com/office/drawing/2014/main" id="{D55DF967-BBB3-4A74-BC0F-2A761377D1E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9" name="Line 1746">
          <a:extLst>
            <a:ext uri="{FF2B5EF4-FFF2-40B4-BE49-F238E27FC236}">
              <a16:creationId xmlns="" xmlns:a16="http://schemas.microsoft.com/office/drawing/2014/main" id="{0F20CF5E-033E-4198-9A22-85566E444BD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0" name="Line 1747">
          <a:extLst>
            <a:ext uri="{FF2B5EF4-FFF2-40B4-BE49-F238E27FC236}">
              <a16:creationId xmlns="" xmlns:a16="http://schemas.microsoft.com/office/drawing/2014/main" id="{AF272C79-C81E-4E92-B03E-7D41056E19E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1" name="Line 1748">
          <a:extLst>
            <a:ext uri="{FF2B5EF4-FFF2-40B4-BE49-F238E27FC236}">
              <a16:creationId xmlns="" xmlns:a16="http://schemas.microsoft.com/office/drawing/2014/main" id="{FD1EAE9F-0FD6-47EC-BD28-EA07221CA0A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2" name="Line 1749">
          <a:extLst>
            <a:ext uri="{FF2B5EF4-FFF2-40B4-BE49-F238E27FC236}">
              <a16:creationId xmlns="" xmlns:a16="http://schemas.microsoft.com/office/drawing/2014/main" id="{CD72F6EA-07DE-48D9-8A3D-C9D889C0407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3" name="Line 1750">
          <a:extLst>
            <a:ext uri="{FF2B5EF4-FFF2-40B4-BE49-F238E27FC236}">
              <a16:creationId xmlns="" xmlns:a16="http://schemas.microsoft.com/office/drawing/2014/main" id="{314746EB-1EC2-4510-9645-9DD94EE7C21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4" name="Line 1751">
          <a:extLst>
            <a:ext uri="{FF2B5EF4-FFF2-40B4-BE49-F238E27FC236}">
              <a16:creationId xmlns="" xmlns:a16="http://schemas.microsoft.com/office/drawing/2014/main" id="{2B7E8ED8-549B-4248-BD49-4AC30BAEC22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5" name="Line 1752">
          <a:extLst>
            <a:ext uri="{FF2B5EF4-FFF2-40B4-BE49-F238E27FC236}">
              <a16:creationId xmlns="" xmlns:a16="http://schemas.microsoft.com/office/drawing/2014/main" id="{8C901786-EA4B-49A5-99A6-0D84D053D6D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6" name="Line 1753">
          <a:extLst>
            <a:ext uri="{FF2B5EF4-FFF2-40B4-BE49-F238E27FC236}">
              <a16:creationId xmlns="" xmlns:a16="http://schemas.microsoft.com/office/drawing/2014/main" id="{302FDCA4-F664-49D1-939C-9AE930E73EB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7" name="Line 1754">
          <a:extLst>
            <a:ext uri="{FF2B5EF4-FFF2-40B4-BE49-F238E27FC236}">
              <a16:creationId xmlns="" xmlns:a16="http://schemas.microsoft.com/office/drawing/2014/main" id="{5DFE2033-ECDC-4217-9DB9-4E745409E91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8" name="Line 1755">
          <a:extLst>
            <a:ext uri="{FF2B5EF4-FFF2-40B4-BE49-F238E27FC236}">
              <a16:creationId xmlns="" xmlns:a16="http://schemas.microsoft.com/office/drawing/2014/main" id="{045C39DE-2D08-4120-821E-7FAB6DB2339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9" name="Line 1756">
          <a:extLst>
            <a:ext uri="{FF2B5EF4-FFF2-40B4-BE49-F238E27FC236}">
              <a16:creationId xmlns="" xmlns:a16="http://schemas.microsoft.com/office/drawing/2014/main" id="{A11AEC94-006C-4B9A-8BD2-C6B3EF0BE47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0" name="Line 1743">
          <a:extLst>
            <a:ext uri="{FF2B5EF4-FFF2-40B4-BE49-F238E27FC236}">
              <a16:creationId xmlns="" xmlns:a16="http://schemas.microsoft.com/office/drawing/2014/main" id="{E0EF8339-D768-498F-8037-FF2C67DA8CD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1" name="Line 1744">
          <a:extLst>
            <a:ext uri="{FF2B5EF4-FFF2-40B4-BE49-F238E27FC236}">
              <a16:creationId xmlns="" xmlns:a16="http://schemas.microsoft.com/office/drawing/2014/main" id="{D82CC3BC-406C-4409-935C-2C7486775DF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2" name="Line 1745">
          <a:extLst>
            <a:ext uri="{FF2B5EF4-FFF2-40B4-BE49-F238E27FC236}">
              <a16:creationId xmlns="" xmlns:a16="http://schemas.microsoft.com/office/drawing/2014/main" id="{9A5F5087-5A64-4B62-8321-A6B185AB581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3" name="Line 1746">
          <a:extLst>
            <a:ext uri="{FF2B5EF4-FFF2-40B4-BE49-F238E27FC236}">
              <a16:creationId xmlns="" xmlns:a16="http://schemas.microsoft.com/office/drawing/2014/main" id="{88725FC4-C177-4BCC-81DC-AE43C7A91C1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4" name="Line 1747">
          <a:extLst>
            <a:ext uri="{FF2B5EF4-FFF2-40B4-BE49-F238E27FC236}">
              <a16:creationId xmlns="" xmlns:a16="http://schemas.microsoft.com/office/drawing/2014/main" id="{3B4CAEDB-647F-408C-BFC2-AA06D050EC8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5" name="Line 1748">
          <a:extLst>
            <a:ext uri="{FF2B5EF4-FFF2-40B4-BE49-F238E27FC236}">
              <a16:creationId xmlns="" xmlns:a16="http://schemas.microsoft.com/office/drawing/2014/main" id="{734AEE90-72E8-4533-82CF-0562FC74F1D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6" name="Line 1749">
          <a:extLst>
            <a:ext uri="{FF2B5EF4-FFF2-40B4-BE49-F238E27FC236}">
              <a16:creationId xmlns="" xmlns:a16="http://schemas.microsoft.com/office/drawing/2014/main" id="{2F2B06FF-4715-4338-B286-B5765793B92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7" name="Line 1750">
          <a:extLst>
            <a:ext uri="{FF2B5EF4-FFF2-40B4-BE49-F238E27FC236}">
              <a16:creationId xmlns="" xmlns:a16="http://schemas.microsoft.com/office/drawing/2014/main" id="{36776332-76DA-4A75-AA3D-1A801159B7E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8" name="Line 1751">
          <a:extLst>
            <a:ext uri="{FF2B5EF4-FFF2-40B4-BE49-F238E27FC236}">
              <a16:creationId xmlns="" xmlns:a16="http://schemas.microsoft.com/office/drawing/2014/main" id="{72F33423-2BCF-4B9A-BDBE-BBEB4CB7CEA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9" name="Line 1752">
          <a:extLst>
            <a:ext uri="{FF2B5EF4-FFF2-40B4-BE49-F238E27FC236}">
              <a16:creationId xmlns="" xmlns:a16="http://schemas.microsoft.com/office/drawing/2014/main" id="{AD5C1425-331F-403E-8080-62A316D122C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0" name="Line 1753">
          <a:extLst>
            <a:ext uri="{FF2B5EF4-FFF2-40B4-BE49-F238E27FC236}">
              <a16:creationId xmlns="" xmlns:a16="http://schemas.microsoft.com/office/drawing/2014/main" id="{CB0AEE7F-E827-458D-B960-F5E9FA0816F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1" name="Line 1754">
          <a:extLst>
            <a:ext uri="{FF2B5EF4-FFF2-40B4-BE49-F238E27FC236}">
              <a16:creationId xmlns="" xmlns:a16="http://schemas.microsoft.com/office/drawing/2014/main" id="{0C875E69-DAEB-4E4B-8499-1B53BA81A07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2" name="Line 1755">
          <a:extLst>
            <a:ext uri="{FF2B5EF4-FFF2-40B4-BE49-F238E27FC236}">
              <a16:creationId xmlns="" xmlns:a16="http://schemas.microsoft.com/office/drawing/2014/main" id="{7C5433E2-8EBE-4D02-847B-78CA5C2F1D7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3" name="Line 1756">
          <a:extLst>
            <a:ext uri="{FF2B5EF4-FFF2-40B4-BE49-F238E27FC236}">
              <a16:creationId xmlns="" xmlns:a16="http://schemas.microsoft.com/office/drawing/2014/main" id="{B6FA68FB-72A6-4273-B912-D6AB921096A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4" name="Line 1743">
          <a:extLst>
            <a:ext uri="{FF2B5EF4-FFF2-40B4-BE49-F238E27FC236}">
              <a16:creationId xmlns="" xmlns:a16="http://schemas.microsoft.com/office/drawing/2014/main" id="{D0143B01-F3A8-4B8F-A6CD-E0A342E2822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5" name="Line 1744">
          <a:extLst>
            <a:ext uri="{FF2B5EF4-FFF2-40B4-BE49-F238E27FC236}">
              <a16:creationId xmlns="" xmlns:a16="http://schemas.microsoft.com/office/drawing/2014/main" id="{9E8886EC-297B-429B-AA2B-262BAF44E8B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6" name="Line 1745">
          <a:extLst>
            <a:ext uri="{FF2B5EF4-FFF2-40B4-BE49-F238E27FC236}">
              <a16:creationId xmlns="" xmlns:a16="http://schemas.microsoft.com/office/drawing/2014/main" id="{90EB8A5F-A197-4927-B701-4AABDD16FC6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7" name="Line 1746">
          <a:extLst>
            <a:ext uri="{FF2B5EF4-FFF2-40B4-BE49-F238E27FC236}">
              <a16:creationId xmlns="" xmlns:a16="http://schemas.microsoft.com/office/drawing/2014/main" id="{DDCF36F6-2234-4F05-AE57-97D67346671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8" name="Line 1747">
          <a:extLst>
            <a:ext uri="{FF2B5EF4-FFF2-40B4-BE49-F238E27FC236}">
              <a16:creationId xmlns="" xmlns:a16="http://schemas.microsoft.com/office/drawing/2014/main" id="{01D8177A-598E-4398-B9A0-33087EFC1EB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9" name="Line 1748">
          <a:extLst>
            <a:ext uri="{FF2B5EF4-FFF2-40B4-BE49-F238E27FC236}">
              <a16:creationId xmlns="" xmlns:a16="http://schemas.microsoft.com/office/drawing/2014/main" id="{6A9D8010-275E-4C80-8F42-BA0EA829ABA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0" name="Line 1749">
          <a:extLst>
            <a:ext uri="{FF2B5EF4-FFF2-40B4-BE49-F238E27FC236}">
              <a16:creationId xmlns="" xmlns:a16="http://schemas.microsoft.com/office/drawing/2014/main" id="{5D3E3978-892A-4228-9DFE-83F1ED25184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1" name="Line 1750">
          <a:extLst>
            <a:ext uri="{FF2B5EF4-FFF2-40B4-BE49-F238E27FC236}">
              <a16:creationId xmlns="" xmlns:a16="http://schemas.microsoft.com/office/drawing/2014/main" id="{BD7DF255-B76D-403E-9429-2C667B0B5B5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2" name="Line 1751">
          <a:extLst>
            <a:ext uri="{FF2B5EF4-FFF2-40B4-BE49-F238E27FC236}">
              <a16:creationId xmlns="" xmlns:a16="http://schemas.microsoft.com/office/drawing/2014/main" id="{3C945442-C067-4AFA-8350-738B01F5753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3" name="Line 1752">
          <a:extLst>
            <a:ext uri="{FF2B5EF4-FFF2-40B4-BE49-F238E27FC236}">
              <a16:creationId xmlns="" xmlns:a16="http://schemas.microsoft.com/office/drawing/2014/main" id="{55F5CED0-259D-438D-8BAC-4C66685C54C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4" name="Line 1753">
          <a:extLst>
            <a:ext uri="{FF2B5EF4-FFF2-40B4-BE49-F238E27FC236}">
              <a16:creationId xmlns="" xmlns:a16="http://schemas.microsoft.com/office/drawing/2014/main" id="{C2A30BD6-FBB1-4593-BED7-4E8832E326B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5" name="Line 1754">
          <a:extLst>
            <a:ext uri="{FF2B5EF4-FFF2-40B4-BE49-F238E27FC236}">
              <a16:creationId xmlns="" xmlns:a16="http://schemas.microsoft.com/office/drawing/2014/main" id="{34A7220F-35AC-4530-8D0B-98897541400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6" name="Line 1755">
          <a:extLst>
            <a:ext uri="{FF2B5EF4-FFF2-40B4-BE49-F238E27FC236}">
              <a16:creationId xmlns="" xmlns:a16="http://schemas.microsoft.com/office/drawing/2014/main" id="{F0E4F62F-E16E-4F38-B50E-51B1997E2C5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7" name="Line 1756">
          <a:extLst>
            <a:ext uri="{FF2B5EF4-FFF2-40B4-BE49-F238E27FC236}">
              <a16:creationId xmlns="" xmlns:a16="http://schemas.microsoft.com/office/drawing/2014/main" id="{0AD6A1F9-AE09-437B-B5DB-5D4F9234EBB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8" name="Line 1743">
          <a:extLst>
            <a:ext uri="{FF2B5EF4-FFF2-40B4-BE49-F238E27FC236}">
              <a16:creationId xmlns="" xmlns:a16="http://schemas.microsoft.com/office/drawing/2014/main" id="{C3461C04-1AC6-4324-9628-C6C79AF6304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9" name="Line 1744">
          <a:extLst>
            <a:ext uri="{FF2B5EF4-FFF2-40B4-BE49-F238E27FC236}">
              <a16:creationId xmlns="" xmlns:a16="http://schemas.microsoft.com/office/drawing/2014/main" id="{912D8A5E-D86B-4E09-A026-359C5CC0973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0" name="Line 1745">
          <a:extLst>
            <a:ext uri="{FF2B5EF4-FFF2-40B4-BE49-F238E27FC236}">
              <a16:creationId xmlns="" xmlns:a16="http://schemas.microsoft.com/office/drawing/2014/main" id="{A2A06718-93DE-4DE1-9786-5DD5F06319C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1" name="Line 1746">
          <a:extLst>
            <a:ext uri="{FF2B5EF4-FFF2-40B4-BE49-F238E27FC236}">
              <a16:creationId xmlns="" xmlns:a16="http://schemas.microsoft.com/office/drawing/2014/main" id="{5611FF1A-AD01-4748-8BC5-C72BE2E364F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2" name="Line 1747">
          <a:extLst>
            <a:ext uri="{FF2B5EF4-FFF2-40B4-BE49-F238E27FC236}">
              <a16:creationId xmlns="" xmlns:a16="http://schemas.microsoft.com/office/drawing/2014/main" id="{3A7BB50A-4344-41D0-B1A4-5D79AFF2D24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3" name="Line 1748">
          <a:extLst>
            <a:ext uri="{FF2B5EF4-FFF2-40B4-BE49-F238E27FC236}">
              <a16:creationId xmlns="" xmlns:a16="http://schemas.microsoft.com/office/drawing/2014/main" id="{6E7893C7-112C-462C-AB37-77DF71C0C2F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4" name="Line 1749">
          <a:extLst>
            <a:ext uri="{FF2B5EF4-FFF2-40B4-BE49-F238E27FC236}">
              <a16:creationId xmlns="" xmlns:a16="http://schemas.microsoft.com/office/drawing/2014/main" id="{2B92DABE-83AD-40FF-93DA-FFD72935A70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5" name="Line 1750">
          <a:extLst>
            <a:ext uri="{FF2B5EF4-FFF2-40B4-BE49-F238E27FC236}">
              <a16:creationId xmlns="" xmlns:a16="http://schemas.microsoft.com/office/drawing/2014/main" id="{AFB4A4DB-9ED9-4A11-BDB1-DF40A04A3EC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6" name="Line 1751">
          <a:extLst>
            <a:ext uri="{FF2B5EF4-FFF2-40B4-BE49-F238E27FC236}">
              <a16:creationId xmlns="" xmlns:a16="http://schemas.microsoft.com/office/drawing/2014/main" id="{42338954-182A-4A62-A92D-0FDA212B0FA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7" name="Line 1752">
          <a:extLst>
            <a:ext uri="{FF2B5EF4-FFF2-40B4-BE49-F238E27FC236}">
              <a16:creationId xmlns="" xmlns:a16="http://schemas.microsoft.com/office/drawing/2014/main" id="{4FE56683-DF26-4EFA-8F50-765BF5A5498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8" name="Line 1753">
          <a:extLst>
            <a:ext uri="{FF2B5EF4-FFF2-40B4-BE49-F238E27FC236}">
              <a16:creationId xmlns="" xmlns:a16="http://schemas.microsoft.com/office/drawing/2014/main" id="{F3F1D9BC-BC39-4A28-841F-F0940E66BBA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9" name="Line 1754">
          <a:extLst>
            <a:ext uri="{FF2B5EF4-FFF2-40B4-BE49-F238E27FC236}">
              <a16:creationId xmlns="" xmlns:a16="http://schemas.microsoft.com/office/drawing/2014/main" id="{23A6ACCD-8D5F-4434-A03F-E95DE437D4F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0" name="Line 1755">
          <a:extLst>
            <a:ext uri="{FF2B5EF4-FFF2-40B4-BE49-F238E27FC236}">
              <a16:creationId xmlns="" xmlns:a16="http://schemas.microsoft.com/office/drawing/2014/main" id="{690CBF2E-1789-4D0E-89E9-ECC3A8B395C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1" name="Line 1756">
          <a:extLst>
            <a:ext uri="{FF2B5EF4-FFF2-40B4-BE49-F238E27FC236}">
              <a16:creationId xmlns="" xmlns:a16="http://schemas.microsoft.com/office/drawing/2014/main" id="{35145CDF-8A5F-4982-8232-C170EF6C756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2" name="Line 1743">
          <a:extLst>
            <a:ext uri="{FF2B5EF4-FFF2-40B4-BE49-F238E27FC236}">
              <a16:creationId xmlns="" xmlns:a16="http://schemas.microsoft.com/office/drawing/2014/main" id="{F06534CB-4BC7-4A27-93AE-5887342088D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3" name="Line 1744">
          <a:extLst>
            <a:ext uri="{FF2B5EF4-FFF2-40B4-BE49-F238E27FC236}">
              <a16:creationId xmlns="" xmlns:a16="http://schemas.microsoft.com/office/drawing/2014/main" id="{543A0146-E718-4827-8768-D1F54674AE5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4" name="Line 1745">
          <a:extLst>
            <a:ext uri="{FF2B5EF4-FFF2-40B4-BE49-F238E27FC236}">
              <a16:creationId xmlns="" xmlns:a16="http://schemas.microsoft.com/office/drawing/2014/main" id="{B7BA8E6A-23C3-4CC4-A3E6-8DC38C3517A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5" name="Line 1746">
          <a:extLst>
            <a:ext uri="{FF2B5EF4-FFF2-40B4-BE49-F238E27FC236}">
              <a16:creationId xmlns="" xmlns:a16="http://schemas.microsoft.com/office/drawing/2014/main" id="{9BE204CA-66A5-49EA-B2FE-A1A91087439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6" name="Line 1747">
          <a:extLst>
            <a:ext uri="{FF2B5EF4-FFF2-40B4-BE49-F238E27FC236}">
              <a16:creationId xmlns="" xmlns:a16="http://schemas.microsoft.com/office/drawing/2014/main" id="{FD6DCF8F-1608-4011-BA19-CE6E328A7D9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7" name="Line 1748">
          <a:extLst>
            <a:ext uri="{FF2B5EF4-FFF2-40B4-BE49-F238E27FC236}">
              <a16:creationId xmlns="" xmlns:a16="http://schemas.microsoft.com/office/drawing/2014/main" id="{937AD8CC-9B0E-41C4-AD5B-C7106AC0B96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8" name="Line 1749">
          <a:extLst>
            <a:ext uri="{FF2B5EF4-FFF2-40B4-BE49-F238E27FC236}">
              <a16:creationId xmlns="" xmlns:a16="http://schemas.microsoft.com/office/drawing/2014/main" id="{BEA6997D-EEC5-434A-BB7E-5AF517673D0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9" name="Line 1750">
          <a:extLst>
            <a:ext uri="{FF2B5EF4-FFF2-40B4-BE49-F238E27FC236}">
              <a16:creationId xmlns="" xmlns:a16="http://schemas.microsoft.com/office/drawing/2014/main" id="{8B5BEDC1-FE28-44BA-9093-91A3EE5FE96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60" name="Line 1751">
          <a:extLst>
            <a:ext uri="{FF2B5EF4-FFF2-40B4-BE49-F238E27FC236}">
              <a16:creationId xmlns="" xmlns:a16="http://schemas.microsoft.com/office/drawing/2014/main" id="{EE2C11FB-AA23-4386-92EA-96D085E8D5D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61" name="Line 1752">
          <a:extLst>
            <a:ext uri="{FF2B5EF4-FFF2-40B4-BE49-F238E27FC236}">
              <a16:creationId xmlns="" xmlns:a16="http://schemas.microsoft.com/office/drawing/2014/main" id="{B8B84543-377C-4EDE-8992-ED515A69C32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62" name="Line 1753">
          <a:extLst>
            <a:ext uri="{FF2B5EF4-FFF2-40B4-BE49-F238E27FC236}">
              <a16:creationId xmlns="" xmlns:a16="http://schemas.microsoft.com/office/drawing/2014/main" id="{B1F66AD0-CD6F-43C8-B232-C3C7D8A9FBC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63" name="Line 1754">
          <a:extLst>
            <a:ext uri="{FF2B5EF4-FFF2-40B4-BE49-F238E27FC236}">
              <a16:creationId xmlns="" xmlns:a16="http://schemas.microsoft.com/office/drawing/2014/main" id="{9B18B2CE-4D0B-41A0-984A-85188CD4342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64" name="Line 1755">
          <a:extLst>
            <a:ext uri="{FF2B5EF4-FFF2-40B4-BE49-F238E27FC236}">
              <a16:creationId xmlns="" xmlns:a16="http://schemas.microsoft.com/office/drawing/2014/main" id="{2DC2EE4F-126E-4713-B8C8-7E30C339EDD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65" name="Line 1756">
          <a:extLst>
            <a:ext uri="{FF2B5EF4-FFF2-40B4-BE49-F238E27FC236}">
              <a16:creationId xmlns="" xmlns:a16="http://schemas.microsoft.com/office/drawing/2014/main" id="{38AD82AC-4074-4F7C-AB88-A8B50F11355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66" name="Line 1743">
          <a:extLst>
            <a:ext uri="{FF2B5EF4-FFF2-40B4-BE49-F238E27FC236}">
              <a16:creationId xmlns="" xmlns:a16="http://schemas.microsoft.com/office/drawing/2014/main" id="{F4F608F4-798B-4760-84D2-55E3055E1C5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67" name="Line 1744">
          <a:extLst>
            <a:ext uri="{FF2B5EF4-FFF2-40B4-BE49-F238E27FC236}">
              <a16:creationId xmlns="" xmlns:a16="http://schemas.microsoft.com/office/drawing/2014/main" id="{657D7CE6-4A71-4E65-A681-C0D41AB17FA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68" name="Line 1745">
          <a:extLst>
            <a:ext uri="{FF2B5EF4-FFF2-40B4-BE49-F238E27FC236}">
              <a16:creationId xmlns="" xmlns:a16="http://schemas.microsoft.com/office/drawing/2014/main" id="{03F4D309-79FD-454B-A0D8-0777E79F054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69" name="Line 1746">
          <a:extLst>
            <a:ext uri="{FF2B5EF4-FFF2-40B4-BE49-F238E27FC236}">
              <a16:creationId xmlns="" xmlns:a16="http://schemas.microsoft.com/office/drawing/2014/main" id="{61B95C36-1C40-4F70-945E-450E501E8E4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70" name="Line 1747">
          <a:extLst>
            <a:ext uri="{FF2B5EF4-FFF2-40B4-BE49-F238E27FC236}">
              <a16:creationId xmlns="" xmlns:a16="http://schemas.microsoft.com/office/drawing/2014/main" id="{D651BC40-1526-4184-9C14-9213E88AF73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71" name="Line 1748">
          <a:extLst>
            <a:ext uri="{FF2B5EF4-FFF2-40B4-BE49-F238E27FC236}">
              <a16:creationId xmlns="" xmlns:a16="http://schemas.microsoft.com/office/drawing/2014/main" id="{5DC81E45-F5B6-448A-A29D-D9A89E51087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72" name="Line 1749">
          <a:extLst>
            <a:ext uri="{FF2B5EF4-FFF2-40B4-BE49-F238E27FC236}">
              <a16:creationId xmlns="" xmlns:a16="http://schemas.microsoft.com/office/drawing/2014/main" id="{A885FA7E-BCFD-42C1-98D4-4B89F975F0B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73" name="Line 1750">
          <a:extLst>
            <a:ext uri="{FF2B5EF4-FFF2-40B4-BE49-F238E27FC236}">
              <a16:creationId xmlns="" xmlns:a16="http://schemas.microsoft.com/office/drawing/2014/main" id="{5E3D9F45-3737-46CA-94E4-0D8B84DDC6B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74" name="Line 1751">
          <a:extLst>
            <a:ext uri="{FF2B5EF4-FFF2-40B4-BE49-F238E27FC236}">
              <a16:creationId xmlns="" xmlns:a16="http://schemas.microsoft.com/office/drawing/2014/main" id="{91676B8A-6E4B-4D0B-95A8-AAEFED7264D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75" name="Line 1752">
          <a:extLst>
            <a:ext uri="{FF2B5EF4-FFF2-40B4-BE49-F238E27FC236}">
              <a16:creationId xmlns="" xmlns:a16="http://schemas.microsoft.com/office/drawing/2014/main" id="{C39DC4EE-198F-4D68-852D-16DF64FEFCA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76" name="Line 1753">
          <a:extLst>
            <a:ext uri="{FF2B5EF4-FFF2-40B4-BE49-F238E27FC236}">
              <a16:creationId xmlns="" xmlns:a16="http://schemas.microsoft.com/office/drawing/2014/main" id="{05D6D40B-36BB-499E-A39E-CD23B6C6DC8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77" name="Line 1754">
          <a:extLst>
            <a:ext uri="{FF2B5EF4-FFF2-40B4-BE49-F238E27FC236}">
              <a16:creationId xmlns="" xmlns:a16="http://schemas.microsoft.com/office/drawing/2014/main" id="{55DCBE2F-68A3-46B7-89D0-D7F49145E9B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78" name="Line 1755">
          <a:extLst>
            <a:ext uri="{FF2B5EF4-FFF2-40B4-BE49-F238E27FC236}">
              <a16:creationId xmlns="" xmlns:a16="http://schemas.microsoft.com/office/drawing/2014/main" id="{4E32041A-B978-4A08-96D7-7C5AA0B8269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79" name="Line 1756">
          <a:extLst>
            <a:ext uri="{FF2B5EF4-FFF2-40B4-BE49-F238E27FC236}">
              <a16:creationId xmlns="" xmlns:a16="http://schemas.microsoft.com/office/drawing/2014/main" id="{2881C28D-2FF4-4690-9994-30BF8B81767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80" name="Line 1743">
          <a:extLst>
            <a:ext uri="{FF2B5EF4-FFF2-40B4-BE49-F238E27FC236}">
              <a16:creationId xmlns="" xmlns:a16="http://schemas.microsoft.com/office/drawing/2014/main" id="{ED98F833-E180-4C84-9983-B544FF9C02C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81" name="Line 1744">
          <a:extLst>
            <a:ext uri="{FF2B5EF4-FFF2-40B4-BE49-F238E27FC236}">
              <a16:creationId xmlns="" xmlns:a16="http://schemas.microsoft.com/office/drawing/2014/main" id="{92C6F84E-A033-41AF-8A80-B71C256E591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82" name="Line 1745">
          <a:extLst>
            <a:ext uri="{FF2B5EF4-FFF2-40B4-BE49-F238E27FC236}">
              <a16:creationId xmlns="" xmlns:a16="http://schemas.microsoft.com/office/drawing/2014/main" id="{9BB00F68-A5F1-4D18-A84B-575A7C4377A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83" name="Line 1746">
          <a:extLst>
            <a:ext uri="{FF2B5EF4-FFF2-40B4-BE49-F238E27FC236}">
              <a16:creationId xmlns="" xmlns:a16="http://schemas.microsoft.com/office/drawing/2014/main" id="{717D00D7-47EE-446C-9B22-A9412EC00F8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84" name="Line 1747">
          <a:extLst>
            <a:ext uri="{FF2B5EF4-FFF2-40B4-BE49-F238E27FC236}">
              <a16:creationId xmlns="" xmlns:a16="http://schemas.microsoft.com/office/drawing/2014/main" id="{F1D8BC79-88DC-4B27-BBDC-5561AD4520B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85" name="Line 1748">
          <a:extLst>
            <a:ext uri="{FF2B5EF4-FFF2-40B4-BE49-F238E27FC236}">
              <a16:creationId xmlns="" xmlns:a16="http://schemas.microsoft.com/office/drawing/2014/main" id="{ECD33FF6-D721-4CCD-A134-879184442E7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86" name="Line 1749">
          <a:extLst>
            <a:ext uri="{FF2B5EF4-FFF2-40B4-BE49-F238E27FC236}">
              <a16:creationId xmlns="" xmlns:a16="http://schemas.microsoft.com/office/drawing/2014/main" id="{B08A9000-093A-421B-B764-A72FF295DB5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87" name="Line 1750">
          <a:extLst>
            <a:ext uri="{FF2B5EF4-FFF2-40B4-BE49-F238E27FC236}">
              <a16:creationId xmlns="" xmlns:a16="http://schemas.microsoft.com/office/drawing/2014/main" id="{C717B98B-B707-404D-B731-39FDC72C0CB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88" name="Line 1751">
          <a:extLst>
            <a:ext uri="{FF2B5EF4-FFF2-40B4-BE49-F238E27FC236}">
              <a16:creationId xmlns="" xmlns:a16="http://schemas.microsoft.com/office/drawing/2014/main" id="{7E8C058B-5E0C-4D9B-A6BA-4882562395B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89" name="Line 1752">
          <a:extLst>
            <a:ext uri="{FF2B5EF4-FFF2-40B4-BE49-F238E27FC236}">
              <a16:creationId xmlns="" xmlns:a16="http://schemas.microsoft.com/office/drawing/2014/main" id="{F71E073E-22A1-465A-8C27-59FBD57E705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90" name="Line 1753">
          <a:extLst>
            <a:ext uri="{FF2B5EF4-FFF2-40B4-BE49-F238E27FC236}">
              <a16:creationId xmlns="" xmlns:a16="http://schemas.microsoft.com/office/drawing/2014/main" id="{0A60549D-EDF6-46AC-B2AE-09A31BCF52D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91" name="Line 1754">
          <a:extLst>
            <a:ext uri="{FF2B5EF4-FFF2-40B4-BE49-F238E27FC236}">
              <a16:creationId xmlns="" xmlns:a16="http://schemas.microsoft.com/office/drawing/2014/main" id="{02FECDB6-7976-41B1-A70B-4340D37B079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92" name="Line 1755">
          <a:extLst>
            <a:ext uri="{FF2B5EF4-FFF2-40B4-BE49-F238E27FC236}">
              <a16:creationId xmlns="" xmlns:a16="http://schemas.microsoft.com/office/drawing/2014/main" id="{F6002F5C-5F7A-459D-9CE5-4861FAD523C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93" name="Line 1756">
          <a:extLst>
            <a:ext uri="{FF2B5EF4-FFF2-40B4-BE49-F238E27FC236}">
              <a16:creationId xmlns="" xmlns:a16="http://schemas.microsoft.com/office/drawing/2014/main" id="{1640B412-181C-4D0E-8745-96A33757709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94" name="Line 1743">
          <a:extLst>
            <a:ext uri="{FF2B5EF4-FFF2-40B4-BE49-F238E27FC236}">
              <a16:creationId xmlns="" xmlns:a16="http://schemas.microsoft.com/office/drawing/2014/main" id="{CF456552-F82F-4ABA-A400-F5E9A8D2405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95" name="Line 1744">
          <a:extLst>
            <a:ext uri="{FF2B5EF4-FFF2-40B4-BE49-F238E27FC236}">
              <a16:creationId xmlns="" xmlns:a16="http://schemas.microsoft.com/office/drawing/2014/main" id="{61E4DE02-6717-423F-BBC6-120FA7536BE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96" name="Line 1745">
          <a:extLst>
            <a:ext uri="{FF2B5EF4-FFF2-40B4-BE49-F238E27FC236}">
              <a16:creationId xmlns="" xmlns:a16="http://schemas.microsoft.com/office/drawing/2014/main" id="{F80AA0ED-9923-4C5D-990B-BBF411F7992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97" name="Line 1746">
          <a:extLst>
            <a:ext uri="{FF2B5EF4-FFF2-40B4-BE49-F238E27FC236}">
              <a16:creationId xmlns="" xmlns:a16="http://schemas.microsoft.com/office/drawing/2014/main" id="{8DB3A5EF-39F3-4AF9-8AA1-B0329B4A3EA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98" name="Line 1747">
          <a:extLst>
            <a:ext uri="{FF2B5EF4-FFF2-40B4-BE49-F238E27FC236}">
              <a16:creationId xmlns="" xmlns:a16="http://schemas.microsoft.com/office/drawing/2014/main" id="{C720F60F-3346-4F91-9860-AA2AF22FB2C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99" name="Line 1748">
          <a:extLst>
            <a:ext uri="{FF2B5EF4-FFF2-40B4-BE49-F238E27FC236}">
              <a16:creationId xmlns="" xmlns:a16="http://schemas.microsoft.com/office/drawing/2014/main" id="{1C90AA25-8182-4FBE-B2B1-F4875CDDB9E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00" name="Line 1749">
          <a:extLst>
            <a:ext uri="{FF2B5EF4-FFF2-40B4-BE49-F238E27FC236}">
              <a16:creationId xmlns="" xmlns:a16="http://schemas.microsoft.com/office/drawing/2014/main" id="{747DF747-57F5-4ED2-AECA-91D16CCABF3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01" name="Line 1750">
          <a:extLst>
            <a:ext uri="{FF2B5EF4-FFF2-40B4-BE49-F238E27FC236}">
              <a16:creationId xmlns="" xmlns:a16="http://schemas.microsoft.com/office/drawing/2014/main" id="{1E5120BA-31DE-42E1-8D68-E21C6964C2A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02" name="Line 1751">
          <a:extLst>
            <a:ext uri="{FF2B5EF4-FFF2-40B4-BE49-F238E27FC236}">
              <a16:creationId xmlns="" xmlns:a16="http://schemas.microsoft.com/office/drawing/2014/main" id="{2CACF5FE-7F4B-4BAE-9C91-871E719C9C5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03" name="Line 1752">
          <a:extLst>
            <a:ext uri="{FF2B5EF4-FFF2-40B4-BE49-F238E27FC236}">
              <a16:creationId xmlns="" xmlns:a16="http://schemas.microsoft.com/office/drawing/2014/main" id="{F87DA49B-A30D-481E-A505-BC714E92FCB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04" name="Line 1753">
          <a:extLst>
            <a:ext uri="{FF2B5EF4-FFF2-40B4-BE49-F238E27FC236}">
              <a16:creationId xmlns="" xmlns:a16="http://schemas.microsoft.com/office/drawing/2014/main" id="{9A492369-8819-42CE-A689-DB253861F8D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05" name="Line 1754">
          <a:extLst>
            <a:ext uri="{FF2B5EF4-FFF2-40B4-BE49-F238E27FC236}">
              <a16:creationId xmlns="" xmlns:a16="http://schemas.microsoft.com/office/drawing/2014/main" id="{45ABD6BA-5109-4F9C-B153-4AC48E923BE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06" name="Line 1755">
          <a:extLst>
            <a:ext uri="{FF2B5EF4-FFF2-40B4-BE49-F238E27FC236}">
              <a16:creationId xmlns="" xmlns:a16="http://schemas.microsoft.com/office/drawing/2014/main" id="{2EC7058A-710F-4362-B1B3-9D36FA33939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07" name="Line 1756">
          <a:extLst>
            <a:ext uri="{FF2B5EF4-FFF2-40B4-BE49-F238E27FC236}">
              <a16:creationId xmlns="" xmlns:a16="http://schemas.microsoft.com/office/drawing/2014/main" id="{7F165F68-D182-4A0C-AA21-169848E2ECC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08" name="Line 1743">
          <a:extLst>
            <a:ext uri="{FF2B5EF4-FFF2-40B4-BE49-F238E27FC236}">
              <a16:creationId xmlns="" xmlns:a16="http://schemas.microsoft.com/office/drawing/2014/main" id="{AB86A9BD-6C80-4D0A-AAD1-0D2381A275B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09" name="Line 1744">
          <a:extLst>
            <a:ext uri="{FF2B5EF4-FFF2-40B4-BE49-F238E27FC236}">
              <a16:creationId xmlns="" xmlns:a16="http://schemas.microsoft.com/office/drawing/2014/main" id="{9DD980F8-A1D8-4229-AFE2-258486F72CB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10" name="Line 1745">
          <a:extLst>
            <a:ext uri="{FF2B5EF4-FFF2-40B4-BE49-F238E27FC236}">
              <a16:creationId xmlns="" xmlns:a16="http://schemas.microsoft.com/office/drawing/2014/main" id="{681FC6DB-B102-4325-BF36-8A523AE3980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11" name="Line 1746">
          <a:extLst>
            <a:ext uri="{FF2B5EF4-FFF2-40B4-BE49-F238E27FC236}">
              <a16:creationId xmlns="" xmlns:a16="http://schemas.microsoft.com/office/drawing/2014/main" id="{FA28FCE5-E60C-4B83-9180-FAF8743D025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12" name="Line 1747">
          <a:extLst>
            <a:ext uri="{FF2B5EF4-FFF2-40B4-BE49-F238E27FC236}">
              <a16:creationId xmlns="" xmlns:a16="http://schemas.microsoft.com/office/drawing/2014/main" id="{4648FBA1-013B-4FFE-8891-B09E1B55F2B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13" name="Line 1748">
          <a:extLst>
            <a:ext uri="{FF2B5EF4-FFF2-40B4-BE49-F238E27FC236}">
              <a16:creationId xmlns="" xmlns:a16="http://schemas.microsoft.com/office/drawing/2014/main" id="{6058E54C-2590-42F3-94B9-C9AFA04D40D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14" name="Line 1749">
          <a:extLst>
            <a:ext uri="{FF2B5EF4-FFF2-40B4-BE49-F238E27FC236}">
              <a16:creationId xmlns="" xmlns:a16="http://schemas.microsoft.com/office/drawing/2014/main" id="{F495F004-3191-4336-A01B-2A1EB4992B9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15" name="Line 1750">
          <a:extLst>
            <a:ext uri="{FF2B5EF4-FFF2-40B4-BE49-F238E27FC236}">
              <a16:creationId xmlns="" xmlns:a16="http://schemas.microsoft.com/office/drawing/2014/main" id="{BFD5018A-8AC2-478B-9566-2EB4270000D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16" name="Line 1751">
          <a:extLst>
            <a:ext uri="{FF2B5EF4-FFF2-40B4-BE49-F238E27FC236}">
              <a16:creationId xmlns="" xmlns:a16="http://schemas.microsoft.com/office/drawing/2014/main" id="{A92E97B0-A00C-4635-8799-A180866BCF2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17" name="Line 1752">
          <a:extLst>
            <a:ext uri="{FF2B5EF4-FFF2-40B4-BE49-F238E27FC236}">
              <a16:creationId xmlns="" xmlns:a16="http://schemas.microsoft.com/office/drawing/2014/main" id="{BEA81F0F-4A09-445F-9A1D-4202190F315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18" name="Line 1753">
          <a:extLst>
            <a:ext uri="{FF2B5EF4-FFF2-40B4-BE49-F238E27FC236}">
              <a16:creationId xmlns="" xmlns:a16="http://schemas.microsoft.com/office/drawing/2014/main" id="{58EABE99-34E0-4757-B400-FA393D20FAC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19" name="Line 1754">
          <a:extLst>
            <a:ext uri="{FF2B5EF4-FFF2-40B4-BE49-F238E27FC236}">
              <a16:creationId xmlns="" xmlns:a16="http://schemas.microsoft.com/office/drawing/2014/main" id="{5349CE8A-2E3B-4B72-BA3D-3B805BAC689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20" name="Line 1755">
          <a:extLst>
            <a:ext uri="{FF2B5EF4-FFF2-40B4-BE49-F238E27FC236}">
              <a16:creationId xmlns="" xmlns:a16="http://schemas.microsoft.com/office/drawing/2014/main" id="{53FCF291-3845-41FF-B397-2297E26379D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21" name="Line 1756">
          <a:extLst>
            <a:ext uri="{FF2B5EF4-FFF2-40B4-BE49-F238E27FC236}">
              <a16:creationId xmlns="" xmlns:a16="http://schemas.microsoft.com/office/drawing/2014/main" id="{E8ED9DFE-5FC4-41B8-8BA5-37817220F28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22" name="Line 1743">
          <a:extLst>
            <a:ext uri="{FF2B5EF4-FFF2-40B4-BE49-F238E27FC236}">
              <a16:creationId xmlns="" xmlns:a16="http://schemas.microsoft.com/office/drawing/2014/main" id="{333C01A0-F33F-4446-B558-D560E221371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23" name="Line 1744">
          <a:extLst>
            <a:ext uri="{FF2B5EF4-FFF2-40B4-BE49-F238E27FC236}">
              <a16:creationId xmlns="" xmlns:a16="http://schemas.microsoft.com/office/drawing/2014/main" id="{BA55061F-3243-4EF0-AA5F-74BAF54B8BC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24" name="Line 1745">
          <a:extLst>
            <a:ext uri="{FF2B5EF4-FFF2-40B4-BE49-F238E27FC236}">
              <a16:creationId xmlns="" xmlns:a16="http://schemas.microsoft.com/office/drawing/2014/main" id="{F19CB979-527D-4A8F-ACC0-F2EE96DC133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25" name="Line 1746">
          <a:extLst>
            <a:ext uri="{FF2B5EF4-FFF2-40B4-BE49-F238E27FC236}">
              <a16:creationId xmlns="" xmlns:a16="http://schemas.microsoft.com/office/drawing/2014/main" id="{72045DC1-FE84-4129-94B3-49475369B98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26" name="Line 1747">
          <a:extLst>
            <a:ext uri="{FF2B5EF4-FFF2-40B4-BE49-F238E27FC236}">
              <a16:creationId xmlns="" xmlns:a16="http://schemas.microsoft.com/office/drawing/2014/main" id="{9CBF4CEC-EA9C-47A7-ACBE-1C344D98882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27" name="Line 1748">
          <a:extLst>
            <a:ext uri="{FF2B5EF4-FFF2-40B4-BE49-F238E27FC236}">
              <a16:creationId xmlns="" xmlns:a16="http://schemas.microsoft.com/office/drawing/2014/main" id="{17608581-0A0E-449C-8EC6-EB35B0FD319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28" name="Line 1749">
          <a:extLst>
            <a:ext uri="{FF2B5EF4-FFF2-40B4-BE49-F238E27FC236}">
              <a16:creationId xmlns="" xmlns:a16="http://schemas.microsoft.com/office/drawing/2014/main" id="{42893D94-6DB6-4380-ADAF-6E50F41646A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29" name="Line 1750">
          <a:extLst>
            <a:ext uri="{FF2B5EF4-FFF2-40B4-BE49-F238E27FC236}">
              <a16:creationId xmlns="" xmlns:a16="http://schemas.microsoft.com/office/drawing/2014/main" id="{033D88EE-0AE2-47EE-894D-4B6F6F07589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30" name="Line 1751">
          <a:extLst>
            <a:ext uri="{FF2B5EF4-FFF2-40B4-BE49-F238E27FC236}">
              <a16:creationId xmlns="" xmlns:a16="http://schemas.microsoft.com/office/drawing/2014/main" id="{8BCE8F8F-D092-46BB-BABD-C7FFF8E591F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31" name="Line 1752">
          <a:extLst>
            <a:ext uri="{FF2B5EF4-FFF2-40B4-BE49-F238E27FC236}">
              <a16:creationId xmlns="" xmlns:a16="http://schemas.microsoft.com/office/drawing/2014/main" id="{16CA32B9-F336-4DBE-BB0D-1A85CFC66D8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32" name="Line 1753">
          <a:extLst>
            <a:ext uri="{FF2B5EF4-FFF2-40B4-BE49-F238E27FC236}">
              <a16:creationId xmlns="" xmlns:a16="http://schemas.microsoft.com/office/drawing/2014/main" id="{B088CB8B-D7E6-4AD7-A3C1-8190FDABEF9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33" name="Line 1754">
          <a:extLst>
            <a:ext uri="{FF2B5EF4-FFF2-40B4-BE49-F238E27FC236}">
              <a16:creationId xmlns="" xmlns:a16="http://schemas.microsoft.com/office/drawing/2014/main" id="{BD866DEF-52F2-42F9-A2BB-E4FB29329DA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34" name="Line 1755">
          <a:extLst>
            <a:ext uri="{FF2B5EF4-FFF2-40B4-BE49-F238E27FC236}">
              <a16:creationId xmlns="" xmlns:a16="http://schemas.microsoft.com/office/drawing/2014/main" id="{230445DA-3AA9-4E9A-91DB-2E9F86E86C4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35" name="Line 1756">
          <a:extLst>
            <a:ext uri="{FF2B5EF4-FFF2-40B4-BE49-F238E27FC236}">
              <a16:creationId xmlns="" xmlns:a16="http://schemas.microsoft.com/office/drawing/2014/main" id="{7322FAB8-E09E-4A58-8E61-DBD14DC5589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36" name="Line 1743">
          <a:extLst>
            <a:ext uri="{FF2B5EF4-FFF2-40B4-BE49-F238E27FC236}">
              <a16:creationId xmlns="" xmlns:a16="http://schemas.microsoft.com/office/drawing/2014/main" id="{66987252-B0BF-41ED-A913-B13C857A5C4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37" name="Line 1744">
          <a:extLst>
            <a:ext uri="{FF2B5EF4-FFF2-40B4-BE49-F238E27FC236}">
              <a16:creationId xmlns="" xmlns:a16="http://schemas.microsoft.com/office/drawing/2014/main" id="{C0FAA287-CAFE-4006-B65C-D0E973A0F53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38" name="Line 1745">
          <a:extLst>
            <a:ext uri="{FF2B5EF4-FFF2-40B4-BE49-F238E27FC236}">
              <a16:creationId xmlns="" xmlns:a16="http://schemas.microsoft.com/office/drawing/2014/main" id="{A5B8BEBD-E065-4470-85F2-FD79D8E3600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39" name="Line 1746">
          <a:extLst>
            <a:ext uri="{FF2B5EF4-FFF2-40B4-BE49-F238E27FC236}">
              <a16:creationId xmlns="" xmlns:a16="http://schemas.microsoft.com/office/drawing/2014/main" id="{518C41C3-2DDB-4FB0-9689-92E4F509FC1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40" name="Line 1747">
          <a:extLst>
            <a:ext uri="{FF2B5EF4-FFF2-40B4-BE49-F238E27FC236}">
              <a16:creationId xmlns="" xmlns:a16="http://schemas.microsoft.com/office/drawing/2014/main" id="{5C2F68FB-8D14-4666-8C90-A58673EA9E9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41" name="Line 1748">
          <a:extLst>
            <a:ext uri="{FF2B5EF4-FFF2-40B4-BE49-F238E27FC236}">
              <a16:creationId xmlns="" xmlns:a16="http://schemas.microsoft.com/office/drawing/2014/main" id="{C4BF2659-D706-4CCD-9D3D-122E135750B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42" name="Line 1749">
          <a:extLst>
            <a:ext uri="{FF2B5EF4-FFF2-40B4-BE49-F238E27FC236}">
              <a16:creationId xmlns="" xmlns:a16="http://schemas.microsoft.com/office/drawing/2014/main" id="{F4F81CB2-977F-4040-973E-20827AAF0A3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43" name="Line 1750">
          <a:extLst>
            <a:ext uri="{FF2B5EF4-FFF2-40B4-BE49-F238E27FC236}">
              <a16:creationId xmlns="" xmlns:a16="http://schemas.microsoft.com/office/drawing/2014/main" id="{4B8210AB-8B43-41A9-92BE-13D7DE388A1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44" name="Line 1751">
          <a:extLst>
            <a:ext uri="{FF2B5EF4-FFF2-40B4-BE49-F238E27FC236}">
              <a16:creationId xmlns="" xmlns:a16="http://schemas.microsoft.com/office/drawing/2014/main" id="{935BCABB-51DF-44F3-A585-51CF5F3B6FB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45" name="Line 1752">
          <a:extLst>
            <a:ext uri="{FF2B5EF4-FFF2-40B4-BE49-F238E27FC236}">
              <a16:creationId xmlns="" xmlns:a16="http://schemas.microsoft.com/office/drawing/2014/main" id="{10BBFAE3-6D0D-40F0-AC60-53750FEF138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46" name="Line 1753">
          <a:extLst>
            <a:ext uri="{FF2B5EF4-FFF2-40B4-BE49-F238E27FC236}">
              <a16:creationId xmlns="" xmlns:a16="http://schemas.microsoft.com/office/drawing/2014/main" id="{11B4B8F8-7A6B-4BB8-A3BD-D0A7FB919A5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47" name="Line 1754">
          <a:extLst>
            <a:ext uri="{FF2B5EF4-FFF2-40B4-BE49-F238E27FC236}">
              <a16:creationId xmlns="" xmlns:a16="http://schemas.microsoft.com/office/drawing/2014/main" id="{3D826C60-4617-467F-B579-DB00E169639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48" name="Line 1755">
          <a:extLst>
            <a:ext uri="{FF2B5EF4-FFF2-40B4-BE49-F238E27FC236}">
              <a16:creationId xmlns="" xmlns:a16="http://schemas.microsoft.com/office/drawing/2014/main" id="{11E9EC21-8EF6-4B7B-88A0-7C155456844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49" name="Line 1756">
          <a:extLst>
            <a:ext uri="{FF2B5EF4-FFF2-40B4-BE49-F238E27FC236}">
              <a16:creationId xmlns="" xmlns:a16="http://schemas.microsoft.com/office/drawing/2014/main" id="{D0896970-8A32-49E0-8C2F-6DC80A411B7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50" name="Line 1743">
          <a:extLst>
            <a:ext uri="{FF2B5EF4-FFF2-40B4-BE49-F238E27FC236}">
              <a16:creationId xmlns="" xmlns:a16="http://schemas.microsoft.com/office/drawing/2014/main" id="{F251C02B-C6DE-4195-AEFC-36F6AE28804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51" name="Line 1744">
          <a:extLst>
            <a:ext uri="{FF2B5EF4-FFF2-40B4-BE49-F238E27FC236}">
              <a16:creationId xmlns="" xmlns:a16="http://schemas.microsoft.com/office/drawing/2014/main" id="{514DC82D-01E8-4BD5-9227-8F4C6D56391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52" name="Line 1745">
          <a:extLst>
            <a:ext uri="{FF2B5EF4-FFF2-40B4-BE49-F238E27FC236}">
              <a16:creationId xmlns="" xmlns:a16="http://schemas.microsoft.com/office/drawing/2014/main" id="{7C273733-7C56-4EB5-A61A-CB1B3DC87E9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53" name="Line 1746">
          <a:extLst>
            <a:ext uri="{FF2B5EF4-FFF2-40B4-BE49-F238E27FC236}">
              <a16:creationId xmlns="" xmlns:a16="http://schemas.microsoft.com/office/drawing/2014/main" id="{4EB7DF90-46DE-47E6-92BF-999D4F0AF3B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54" name="Line 1747">
          <a:extLst>
            <a:ext uri="{FF2B5EF4-FFF2-40B4-BE49-F238E27FC236}">
              <a16:creationId xmlns="" xmlns:a16="http://schemas.microsoft.com/office/drawing/2014/main" id="{900729BD-E556-4235-9B2B-DC706E54B4D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55" name="Line 1748">
          <a:extLst>
            <a:ext uri="{FF2B5EF4-FFF2-40B4-BE49-F238E27FC236}">
              <a16:creationId xmlns="" xmlns:a16="http://schemas.microsoft.com/office/drawing/2014/main" id="{F8F9040C-CBB0-41A0-82A8-0A74195C396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56" name="Line 1749">
          <a:extLst>
            <a:ext uri="{FF2B5EF4-FFF2-40B4-BE49-F238E27FC236}">
              <a16:creationId xmlns="" xmlns:a16="http://schemas.microsoft.com/office/drawing/2014/main" id="{67012B88-4F24-46F4-9B9F-33C3B232057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57" name="Line 1750">
          <a:extLst>
            <a:ext uri="{FF2B5EF4-FFF2-40B4-BE49-F238E27FC236}">
              <a16:creationId xmlns="" xmlns:a16="http://schemas.microsoft.com/office/drawing/2014/main" id="{978324A2-3074-41C6-BE29-333432F1663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58" name="Line 1751">
          <a:extLst>
            <a:ext uri="{FF2B5EF4-FFF2-40B4-BE49-F238E27FC236}">
              <a16:creationId xmlns="" xmlns:a16="http://schemas.microsoft.com/office/drawing/2014/main" id="{0089623E-750F-44C8-9CF9-61850E2354B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59" name="Line 1752">
          <a:extLst>
            <a:ext uri="{FF2B5EF4-FFF2-40B4-BE49-F238E27FC236}">
              <a16:creationId xmlns="" xmlns:a16="http://schemas.microsoft.com/office/drawing/2014/main" id="{92F9D57C-DCC2-498F-BE07-E8BD9C98E03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60" name="Line 1753">
          <a:extLst>
            <a:ext uri="{FF2B5EF4-FFF2-40B4-BE49-F238E27FC236}">
              <a16:creationId xmlns="" xmlns:a16="http://schemas.microsoft.com/office/drawing/2014/main" id="{2AD33B31-0F13-4C6D-9ADE-FEA47D4F463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61" name="Line 1754">
          <a:extLst>
            <a:ext uri="{FF2B5EF4-FFF2-40B4-BE49-F238E27FC236}">
              <a16:creationId xmlns="" xmlns:a16="http://schemas.microsoft.com/office/drawing/2014/main" id="{FEA777BD-3C56-43CC-B195-22F926FFACF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62" name="Line 1755">
          <a:extLst>
            <a:ext uri="{FF2B5EF4-FFF2-40B4-BE49-F238E27FC236}">
              <a16:creationId xmlns="" xmlns:a16="http://schemas.microsoft.com/office/drawing/2014/main" id="{C2A1AFAC-D3BC-4ED7-B15B-2B160E4C9B8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63" name="Line 1756">
          <a:extLst>
            <a:ext uri="{FF2B5EF4-FFF2-40B4-BE49-F238E27FC236}">
              <a16:creationId xmlns="" xmlns:a16="http://schemas.microsoft.com/office/drawing/2014/main" id="{5FE7A93E-13C8-4D8E-8CB8-E53CE71C8CE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64" name="Line 1743">
          <a:extLst>
            <a:ext uri="{FF2B5EF4-FFF2-40B4-BE49-F238E27FC236}">
              <a16:creationId xmlns="" xmlns:a16="http://schemas.microsoft.com/office/drawing/2014/main" id="{0D54C18D-C532-443C-A396-0F7F8B33713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65" name="Line 1744">
          <a:extLst>
            <a:ext uri="{FF2B5EF4-FFF2-40B4-BE49-F238E27FC236}">
              <a16:creationId xmlns="" xmlns:a16="http://schemas.microsoft.com/office/drawing/2014/main" id="{470FDE96-8077-4452-BF82-0550E49D85F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66" name="Line 1745">
          <a:extLst>
            <a:ext uri="{FF2B5EF4-FFF2-40B4-BE49-F238E27FC236}">
              <a16:creationId xmlns="" xmlns:a16="http://schemas.microsoft.com/office/drawing/2014/main" id="{A14E201C-AF86-4BC9-A72E-D37633832BC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67" name="Line 1746">
          <a:extLst>
            <a:ext uri="{FF2B5EF4-FFF2-40B4-BE49-F238E27FC236}">
              <a16:creationId xmlns="" xmlns:a16="http://schemas.microsoft.com/office/drawing/2014/main" id="{34F2E34C-9400-448A-B811-44B6875A45D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68" name="Line 1747">
          <a:extLst>
            <a:ext uri="{FF2B5EF4-FFF2-40B4-BE49-F238E27FC236}">
              <a16:creationId xmlns="" xmlns:a16="http://schemas.microsoft.com/office/drawing/2014/main" id="{C8FA1FC6-A6A6-40D6-910B-772C0671D55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69" name="Line 1748">
          <a:extLst>
            <a:ext uri="{FF2B5EF4-FFF2-40B4-BE49-F238E27FC236}">
              <a16:creationId xmlns="" xmlns:a16="http://schemas.microsoft.com/office/drawing/2014/main" id="{1E2ADF68-DC78-434A-AF3B-C055B713028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70" name="Line 1749">
          <a:extLst>
            <a:ext uri="{FF2B5EF4-FFF2-40B4-BE49-F238E27FC236}">
              <a16:creationId xmlns="" xmlns:a16="http://schemas.microsoft.com/office/drawing/2014/main" id="{5CE0C6DB-E959-4EA3-9CF6-189999A6753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71" name="Line 1750">
          <a:extLst>
            <a:ext uri="{FF2B5EF4-FFF2-40B4-BE49-F238E27FC236}">
              <a16:creationId xmlns="" xmlns:a16="http://schemas.microsoft.com/office/drawing/2014/main" id="{B50AED1F-2363-4B0C-AE99-330A7302F68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72" name="Line 1751">
          <a:extLst>
            <a:ext uri="{FF2B5EF4-FFF2-40B4-BE49-F238E27FC236}">
              <a16:creationId xmlns="" xmlns:a16="http://schemas.microsoft.com/office/drawing/2014/main" id="{D09773A2-3107-43F7-93ED-10B04FEDACD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73" name="Line 1752">
          <a:extLst>
            <a:ext uri="{FF2B5EF4-FFF2-40B4-BE49-F238E27FC236}">
              <a16:creationId xmlns="" xmlns:a16="http://schemas.microsoft.com/office/drawing/2014/main" id="{8BBB8201-D843-410E-A518-5074DF49E1C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74" name="Line 1753">
          <a:extLst>
            <a:ext uri="{FF2B5EF4-FFF2-40B4-BE49-F238E27FC236}">
              <a16:creationId xmlns="" xmlns:a16="http://schemas.microsoft.com/office/drawing/2014/main" id="{83799844-87FC-488C-BAC2-A931FBA93FB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75" name="Line 1754">
          <a:extLst>
            <a:ext uri="{FF2B5EF4-FFF2-40B4-BE49-F238E27FC236}">
              <a16:creationId xmlns="" xmlns:a16="http://schemas.microsoft.com/office/drawing/2014/main" id="{64BA0971-A1E1-4152-A058-73455DCB005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76" name="Line 1755">
          <a:extLst>
            <a:ext uri="{FF2B5EF4-FFF2-40B4-BE49-F238E27FC236}">
              <a16:creationId xmlns="" xmlns:a16="http://schemas.microsoft.com/office/drawing/2014/main" id="{F28E906D-1457-436C-9198-ED70D1F860D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77" name="Line 1756">
          <a:extLst>
            <a:ext uri="{FF2B5EF4-FFF2-40B4-BE49-F238E27FC236}">
              <a16:creationId xmlns="" xmlns:a16="http://schemas.microsoft.com/office/drawing/2014/main" id="{10034A0B-1C8A-4E42-8A83-4FF024EAC0D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78" name="Line 1743">
          <a:extLst>
            <a:ext uri="{FF2B5EF4-FFF2-40B4-BE49-F238E27FC236}">
              <a16:creationId xmlns="" xmlns:a16="http://schemas.microsoft.com/office/drawing/2014/main" id="{4ED03CC4-958B-48B9-BF0A-3E61FE4CC30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79" name="Line 1744">
          <a:extLst>
            <a:ext uri="{FF2B5EF4-FFF2-40B4-BE49-F238E27FC236}">
              <a16:creationId xmlns="" xmlns:a16="http://schemas.microsoft.com/office/drawing/2014/main" id="{AA4DFE98-3104-42A6-A90E-95B833A9FFD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80" name="Line 1745">
          <a:extLst>
            <a:ext uri="{FF2B5EF4-FFF2-40B4-BE49-F238E27FC236}">
              <a16:creationId xmlns="" xmlns:a16="http://schemas.microsoft.com/office/drawing/2014/main" id="{972C74B3-108E-4C85-BB22-FCDEFFC6398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81" name="Line 1746">
          <a:extLst>
            <a:ext uri="{FF2B5EF4-FFF2-40B4-BE49-F238E27FC236}">
              <a16:creationId xmlns="" xmlns:a16="http://schemas.microsoft.com/office/drawing/2014/main" id="{8D4E16AD-3804-4AA5-A2C3-6D0CEB8FE6F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82" name="Line 1747">
          <a:extLst>
            <a:ext uri="{FF2B5EF4-FFF2-40B4-BE49-F238E27FC236}">
              <a16:creationId xmlns="" xmlns:a16="http://schemas.microsoft.com/office/drawing/2014/main" id="{29FC4269-E9D2-4CD7-B89E-2E0752A8440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83" name="Line 1748">
          <a:extLst>
            <a:ext uri="{FF2B5EF4-FFF2-40B4-BE49-F238E27FC236}">
              <a16:creationId xmlns="" xmlns:a16="http://schemas.microsoft.com/office/drawing/2014/main" id="{D490F011-5D7C-4125-9D5C-6E406E2D614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84" name="Line 1749">
          <a:extLst>
            <a:ext uri="{FF2B5EF4-FFF2-40B4-BE49-F238E27FC236}">
              <a16:creationId xmlns="" xmlns:a16="http://schemas.microsoft.com/office/drawing/2014/main" id="{B7E022C7-706B-4A60-99A4-4A3F699AC46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85" name="Line 1750">
          <a:extLst>
            <a:ext uri="{FF2B5EF4-FFF2-40B4-BE49-F238E27FC236}">
              <a16:creationId xmlns="" xmlns:a16="http://schemas.microsoft.com/office/drawing/2014/main" id="{476AFAD1-76DB-4819-98A6-2FE3861B9F9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86" name="Line 1751">
          <a:extLst>
            <a:ext uri="{FF2B5EF4-FFF2-40B4-BE49-F238E27FC236}">
              <a16:creationId xmlns="" xmlns:a16="http://schemas.microsoft.com/office/drawing/2014/main" id="{02C46437-9936-4384-B048-203D9DEFC81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87" name="Line 1752">
          <a:extLst>
            <a:ext uri="{FF2B5EF4-FFF2-40B4-BE49-F238E27FC236}">
              <a16:creationId xmlns="" xmlns:a16="http://schemas.microsoft.com/office/drawing/2014/main" id="{470D6CF6-BBF1-4AA1-AE45-4AF1A8C5A17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88" name="Line 1753">
          <a:extLst>
            <a:ext uri="{FF2B5EF4-FFF2-40B4-BE49-F238E27FC236}">
              <a16:creationId xmlns="" xmlns:a16="http://schemas.microsoft.com/office/drawing/2014/main" id="{49BA21B5-3A63-468D-B42F-8AB352A8AC0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89" name="Line 1754">
          <a:extLst>
            <a:ext uri="{FF2B5EF4-FFF2-40B4-BE49-F238E27FC236}">
              <a16:creationId xmlns="" xmlns:a16="http://schemas.microsoft.com/office/drawing/2014/main" id="{E3B3D265-5758-4C4E-A142-366D23948AD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90" name="Line 1755">
          <a:extLst>
            <a:ext uri="{FF2B5EF4-FFF2-40B4-BE49-F238E27FC236}">
              <a16:creationId xmlns="" xmlns:a16="http://schemas.microsoft.com/office/drawing/2014/main" id="{D0DA1F12-73E4-4B31-9504-511E79A1420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91" name="Line 1756">
          <a:extLst>
            <a:ext uri="{FF2B5EF4-FFF2-40B4-BE49-F238E27FC236}">
              <a16:creationId xmlns="" xmlns:a16="http://schemas.microsoft.com/office/drawing/2014/main" id="{C2093218-8507-4097-AEE0-876BEFB69C9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92" name="Line 9790">
          <a:extLst>
            <a:ext uri="{FF2B5EF4-FFF2-40B4-BE49-F238E27FC236}">
              <a16:creationId xmlns="" xmlns:a16="http://schemas.microsoft.com/office/drawing/2014/main" id="{074E5191-5E15-4556-90CB-5EAAAFB82FF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93" name="Line 9791">
          <a:extLst>
            <a:ext uri="{FF2B5EF4-FFF2-40B4-BE49-F238E27FC236}">
              <a16:creationId xmlns="" xmlns:a16="http://schemas.microsoft.com/office/drawing/2014/main" id="{D4D28982-53A7-4695-8C1A-F3A129997C1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94" name="Line 9792">
          <a:extLst>
            <a:ext uri="{FF2B5EF4-FFF2-40B4-BE49-F238E27FC236}">
              <a16:creationId xmlns="" xmlns:a16="http://schemas.microsoft.com/office/drawing/2014/main" id="{8D580177-AC15-4926-86ED-4D9EB6C383C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95" name="Line 9793">
          <a:extLst>
            <a:ext uri="{FF2B5EF4-FFF2-40B4-BE49-F238E27FC236}">
              <a16:creationId xmlns="" xmlns:a16="http://schemas.microsoft.com/office/drawing/2014/main" id="{3F08C3DA-F178-4FBA-9C98-E29EF7E81B1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96" name="Line 9794">
          <a:extLst>
            <a:ext uri="{FF2B5EF4-FFF2-40B4-BE49-F238E27FC236}">
              <a16:creationId xmlns="" xmlns:a16="http://schemas.microsoft.com/office/drawing/2014/main" id="{8152FE29-54CD-4E02-8BA0-956730CC8A8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97" name="Line 9795">
          <a:extLst>
            <a:ext uri="{FF2B5EF4-FFF2-40B4-BE49-F238E27FC236}">
              <a16:creationId xmlns="" xmlns:a16="http://schemas.microsoft.com/office/drawing/2014/main" id="{278A1DCB-7776-4612-BF68-5634D3E86CB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98" name="Line 9796">
          <a:extLst>
            <a:ext uri="{FF2B5EF4-FFF2-40B4-BE49-F238E27FC236}">
              <a16:creationId xmlns="" xmlns:a16="http://schemas.microsoft.com/office/drawing/2014/main" id="{9F2D638F-6D7C-4EF2-83E5-0FB6DC80B03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99" name="Line 9797">
          <a:extLst>
            <a:ext uri="{FF2B5EF4-FFF2-40B4-BE49-F238E27FC236}">
              <a16:creationId xmlns="" xmlns:a16="http://schemas.microsoft.com/office/drawing/2014/main" id="{31060F31-EACA-4A44-B45D-0581DEB03AC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00" name="Line 9798">
          <a:extLst>
            <a:ext uri="{FF2B5EF4-FFF2-40B4-BE49-F238E27FC236}">
              <a16:creationId xmlns="" xmlns:a16="http://schemas.microsoft.com/office/drawing/2014/main" id="{ED01B065-1244-4CA0-A86D-E8B288F7CF7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01" name="Line 9799">
          <a:extLst>
            <a:ext uri="{FF2B5EF4-FFF2-40B4-BE49-F238E27FC236}">
              <a16:creationId xmlns="" xmlns:a16="http://schemas.microsoft.com/office/drawing/2014/main" id="{F56A3041-D5B0-40CA-AD56-F594FCC3B06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02" name="Line 9800">
          <a:extLst>
            <a:ext uri="{FF2B5EF4-FFF2-40B4-BE49-F238E27FC236}">
              <a16:creationId xmlns="" xmlns:a16="http://schemas.microsoft.com/office/drawing/2014/main" id="{E36B02F0-D6BB-4F07-BB50-CDC4F98D475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03" name="Line 9801">
          <a:extLst>
            <a:ext uri="{FF2B5EF4-FFF2-40B4-BE49-F238E27FC236}">
              <a16:creationId xmlns="" xmlns:a16="http://schemas.microsoft.com/office/drawing/2014/main" id="{E12AFC39-AFDA-40C4-8278-26CF17CCAEB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04" name="Line 9802">
          <a:extLst>
            <a:ext uri="{FF2B5EF4-FFF2-40B4-BE49-F238E27FC236}">
              <a16:creationId xmlns="" xmlns:a16="http://schemas.microsoft.com/office/drawing/2014/main" id="{3F28FDDB-0C41-48BB-9F3C-8196D77F4FE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05" name="Line 9803">
          <a:extLst>
            <a:ext uri="{FF2B5EF4-FFF2-40B4-BE49-F238E27FC236}">
              <a16:creationId xmlns="" xmlns:a16="http://schemas.microsoft.com/office/drawing/2014/main" id="{507F950F-662C-429E-AED0-9F9E8091E4C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06" name="Line 167286">
          <a:extLst>
            <a:ext uri="{FF2B5EF4-FFF2-40B4-BE49-F238E27FC236}">
              <a16:creationId xmlns="" xmlns:a16="http://schemas.microsoft.com/office/drawing/2014/main" id="{7ED9C493-930F-4A88-AE13-2532AF8B3FF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07" name="Line 167287">
          <a:extLst>
            <a:ext uri="{FF2B5EF4-FFF2-40B4-BE49-F238E27FC236}">
              <a16:creationId xmlns="" xmlns:a16="http://schemas.microsoft.com/office/drawing/2014/main" id="{A413494B-DE59-4FBE-98A4-E8D77A96237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08" name="Line 167288">
          <a:extLst>
            <a:ext uri="{FF2B5EF4-FFF2-40B4-BE49-F238E27FC236}">
              <a16:creationId xmlns="" xmlns:a16="http://schemas.microsoft.com/office/drawing/2014/main" id="{DC1A26DD-FA56-448E-80DB-D5002FD5580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09" name="Line 167289">
          <a:extLst>
            <a:ext uri="{FF2B5EF4-FFF2-40B4-BE49-F238E27FC236}">
              <a16:creationId xmlns="" xmlns:a16="http://schemas.microsoft.com/office/drawing/2014/main" id="{F43F1CFC-0816-40A6-9035-368D810156F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10" name="Line 167290">
          <a:extLst>
            <a:ext uri="{FF2B5EF4-FFF2-40B4-BE49-F238E27FC236}">
              <a16:creationId xmlns="" xmlns:a16="http://schemas.microsoft.com/office/drawing/2014/main" id="{BDAB7A77-4C5E-4413-8152-292C3CA81F9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11" name="Line 167291">
          <a:extLst>
            <a:ext uri="{FF2B5EF4-FFF2-40B4-BE49-F238E27FC236}">
              <a16:creationId xmlns="" xmlns:a16="http://schemas.microsoft.com/office/drawing/2014/main" id="{1548D8A5-0583-41FC-97C6-9AEEDB96502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12" name="Line 167292">
          <a:extLst>
            <a:ext uri="{FF2B5EF4-FFF2-40B4-BE49-F238E27FC236}">
              <a16:creationId xmlns="" xmlns:a16="http://schemas.microsoft.com/office/drawing/2014/main" id="{1731F18F-8D5A-41B4-B143-6DCA7370062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13" name="Line 167293">
          <a:extLst>
            <a:ext uri="{FF2B5EF4-FFF2-40B4-BE49-F238E27FC236}">
              <a16:creationId xmlns="" xmlns:a16="http://schemas.microsoft.com/office/drawing/2014/main" id="{4DDE0257-6902-4513-B9D1-33EFC81E2E6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14" name="Line 167294">
          <a:extLst>
            <a:ext uri="{FF2B5EF4-FFF2-40B4-BE49-F238E27FC236}">
              <a16:creationId xmlns="" xmlns:a16="http://schemas.microsoft.com/office/drawing/2014/main" id="{1C64A3CD-2BF8-43EC-8A93-AD0AA5EF01E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15" name="Line 167295">
          <a:extLst>
            <a:ext uri="{FF2B5EF4-FFF2-40B4-BE49-F238E27FC236}">
              <a16:creationId xmlns="" xmlns:a16="http://schemas.microsoft.com/office/drawing/2014/main" id="{51BC4A3D-7E99-4D82-AFCB-4997A93B872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16" name="Line 167296">
          <a:extLst>
            <a:ext uri="{FF2B5EF4-FFF2-40B4-BE49-F238E27FC236}">
              <a16:creationId xmlns="" xmlns:a16="http://schemas.microsoft.com/office/drawing/2014/main" id="{13F65EBA-A937-45CC-8983-71C6CD4D132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17" name="Line 167297">
          <a:extLst>
            <a:ext uri="{FF2B5EF4-FFF2-40B4-BE49-F238E27FC236}">
              <a16:creationId xmlns="" xmlns:a16="http://schemas.microsoft.com/office/drawing/2014/main" id="{14467D4B-67E9-4E73-AAB7-AF314654F4F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18" name="Line 167298">
          <a:extLst>
            <a:ext uri="{FF2B5EF4-FFF2-40B4-BE49-F238E27FC236}">
              <a16:creationId xmlns="" xmlns:a16="http://schemas.microsoft.com/office/drawing/2014/main" id="{2671F7E1-C58E-4A40-A66B-0E792DE8D2A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19" name="Line 167299">
          <a:extLst>
            <a:ext uri="{FF2B5EF4-FFF2-40B4-BE49-F238E27FC236}">
              <a16:creationId xmlns="" xmlns:a16="http://schemas.microsoft.com/office/drawing/2014/main" id="{0E3ECE81-A819-48C1-BCB2-B42AA10402F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20" name="Line 167300">
          <a:extLst>
            <a:ext uri="{FF2B5EF4-FFF2-40B4-BE49-F238E27FC236}">
              <a16:creationId xmlns="" xmlns:a16="http://schemas.microsoft.com/office/drawing/2014/main" id="{2409802B-5477-42AD-AD9C-02A6BFE619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21" name="Line 167301">
          <a:extLst>
            <a:ext uri="{FF2B5EF4-FFF2-40B4-BE49-F238E27FC236}">
              <a16:creationId xmlns="" xmlns:a16="http://schemas.microsoft.com/office/drawing/2014/main" id="{D70420B9-B21B-40A4-B489-FE3D452FC90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22" name="Line 167302">
          <a:extLst>
            <a:ext uri="{FF2B5EF4-FFF2-40B4-BE49-F238E27FC236}">
              <a16:creationId xmlns="" xmlns:a16="http://schemas.microsoft.com/office/drawing/2014/main" id="{127025CA-F90B-4363-BCC1-01EF08539EC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23" name="Line 167303">
          <a:extLst>
            <a:ext uri="{FF2B5EF4-FFF2-40B4-BE49-F238E27FC236}">
              <a16:creationId xmlns="" xmlns:a16="http://schemas.microsoft.com/office/drawing/2014/main" id="{A4BF4CF1-646D-4F09-B570-1D81DE3F084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24" name="Line 167304">
          <a:extLst>
            <a:ext uri="{FF2B5EF4-FFF2-40B4-BE49-F238E27FC236}">
              <a16:creationId xmlns="" xmlns:a16="http://schemas.microsoft.com/office/drawing/2014/main" id="{07B504E2-92E1-404B-BC7A-61DDC5D7F7F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25" name="Line 167305">
          <a:extLst>
            <a:ext uri="{FF2B5EF4-FFF2-40B4-BE49-F238E27FC236}">
              <a16:creationId xmlns="" xmlns:a16="http://schemas.microsoft.com/office/drawing/2014/main" id="{696A4748-11B7-4C9D-AED7-9C865A570CA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26" name="Line 167306">
          <a:extLst>
            <a:ext uri="{FF2B5EF4-FFF2-40B4-BE49-F238E27FC236}">
              <a16:creationId xmlns="" xmlns:a16="http://schemas.microsoft.com/office/drawing/2014/main" id="{0E390C08-4309-4D64-8E57-F65E9F2C0AE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27" name="Line 167307">
          <a:extLst>
            <a:ext uri="{FF2B5EF4-FFF2-40B4-BE49-F238E27FC236}">
              <a16:creationId xmlns="" xmlns:a16="http://schemas.microsoft.com/office/drawing/2014/main" id="{AAE2D03A-602F-4666-A2DC-6B23E395563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28" name="Line 167308">
          <a:extLst>
            <a:ext uri="{FF2B5EF4-FFF2-40B4-BE49-F238E27FC236}">
              <a16:creationId xmlns="" xmlns:a16="http://schemas.microsoft.com/office/drawing/2014/main" id="{7AFDE6FC-ECAE-4ABA-9B43-17E30376B0D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29" name="Line 167309">
          <a:extLst>
            <a:ext uri="{FF2B5EF4-FFF2-40B4-BE49-F238E27FC236}">
              <a16:creationId xmlns="" xmlns:a16="http://schemas.microsoft.com/office/drawing/2014/main" id="{F654DCC4-053D-4CE7-99E1-FC19F52D395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30" name="Line 167310">
          <a:extLst>
            <a:ext uri="{FF2B5EF4-FFF2-40B4-BE49-F238E27FC236}">
              <a16:creationId xmlns="" xmlns:a16="http://schemas.microsoft.com/office/drawing/2014/main" id="{9920ED8A-ED54-44D0-B4FE-779C188F681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31" name="Line 167311">
          <a:extLst>
            <a:ext uri="{FF2B5EF4-FFF2-40B4-BE49-F238E27FC236}">
              <a16:creationId xmlns="" xmlns:a16="http://schemas.microsoft.com/office/drawing/2014/main" id="{779E2F4B-FC8F-475B-A4A3-A6AFEA887C5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32" name="Line 167312">
          <a:extLst>
            <a:ext uri="{FF2B5EF4-FFF2-40B4-BE49-F238E27FC236}">
              <a16:creationId xmlns="" xmlns:a16="http://schemas.microsoft.com/office/drawing/2014/main" id="{CD882E06-33FF-4D4A-A6E8-A96D88A6E9E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33" name="Line 167313">
          <a:extLst>
            <a:ext uri="{FF2B5EF4-FFF2-40B4-BE49-F238E27FC236}">
              <a16:creationId xmlns="" xmlns:a16="http://schemas.microsoft.com/office/drawing/2014/main" id="{437F61F4-140C-43EB-98D3-D0262D51F7B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34" name="Line 167314">
          <a:extLst>
            <a:ext uri="{FF2B5EF4-FFF2-40B4-BE49-F238E27FC236}">
              <a16:creationId xmlns="" xmlns:a16="http://schemas.microsoft.com/office/drawing/2014/main" id="{2C5FE6AB-0D23-4788-875B-A1F90DFD4B6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35" name="Line 167315">
          <a:extLst>
            <a:ext uri="{FF2B5EF4-FFF2-40B4-BE49-F238E27FC236}">
              <a16:creationId xmlns="" xmlns:a16="http://schemas.microsoft.com/office/drawing/2014/main" id="{7379E9C8-46E3-4285-BF9B-7A22ACB20E3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36" name="Line 167316">
          <a:extLst>
            <a:ext uri="{FF2B5EF4-FFF2-40B4-BE49-F238E27FC236}">
              <a16:creationId xmlns="" xmlns:a16="http://schemas.microsoft.com/office/drawing/2014/main" id="{A9C86D35-F907-4CC1-A24D-FD6BDB39959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37" name="Line 167317">
          <a:extLst>
            <a:ext uri="{FF2B5EF4-FFF2-40B4-BE49-F238E27FC236}">
              <a16:creationId xmlns="" xmlns:a16="http://schemas.microsoft.com/office/drawing/2014/main" id="{FE880711-7F55-4819-8875-C08CDFD7EE7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38" name="Line 167318">
          <a:extLst>
            <a:ext uri="{FF2B5EF4-FFF2-40B4-BE49-F238E27FC236}">
              <a16:creationId xmlns="" xmlns:a16="http://schemas.microsoft.com/office/drawing/2014/main" id="{352EA824-89AF-4297-A214-0F3715EEB9D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39" name="Line 167319">
          <a:extLst>
            <a:ext uri="{FF2B5EF4-FFF2-40B4-BE49-F238E27FC236}">
              <a16:creationId xmlns="" xmlns:a16="http://schemas.microsoft.com/office/drawing/2014/main" id="{776F37E5-1A0B-4C6D-AEC5-919AD2E3990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40" name="Line 167320">
          <a:extLst>
            <a:ext uri="{FF2B5EF4-FFF2-40B4-BE49-F238E27FC236}">
              <a16:creationId xmlns="" xmlns:a16="http://schemas.microsoft.com/office/drawing/2014/main" id="{3D86D348-D4FE-4E93-89E5-E629E3419D3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41" name="Line 167321">
          <a:extLst>
            <a:ext uri="{FF2B5EF4-FFF2-40B4-BE49-F238E27FC236}">
              <a16:creationId xmlns="" xmlns:a16="http://schemas.microsoft.com/office/drawing/2014/main" id="{673AAA34-09CB-42CB-A499-141D3C1C8AD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42" name="Line 167322">
          <a:extLst>
            <a:ext uri="{FF2B5EF4-FFF2-40B4-BE49-F238E27FC236}">
              <a16:creationId xmlns="" xmlns:a16="http://schemas.microsoft.com/office/drawing/2014/main" id="{6327ADD9-1219-452B-A5EC-226438FFD01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43" name="Line 167323">
          <a:extLst>
            <a:ext uri="{FF2B5EF4-FFF2-40B4-BE49-F238E27FC236}">
              <a16:creationId xmlns="" xmlns:a16="http://schemas.microsoft.com/office/drawing/2014/main" id="{CC241AA0-8295-4CB4-9A9F-B0EBEE2AC7A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44" name="Line 167324">
          <a:extLst>
            <a:ext uri="{FF2B5EF4-FFF2-40B4-BE49-F238E27FC236}">
              <a16:creationId xmlns="" xmlns:a16="http://schemas.microsoft.com/office/drawing/2014/main" id="{74010866-CC26-46F9-BE9C-4A4CE75948C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45" name="Line 167325">
          <a:extLst>
            <a:ext uri="{FF2B5EF4-FFF2-40B4-BE49-F238E27FC236}">
              <a16:creationId xmlns="" xmlns:a16="http://schemas.microsoft.com/office/drawing/2014/main" id="{C0D734C5-682B-434C-92D6-E0BEEB91F72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46" name="Line 167326">
          <a:extLst>
            <a:ext uri="{FF2B5EF4-FFF2-40B4-BE49-F238E27FC236}">
              <a16:creationId xmlns="" xmlns:a16="http://schemas.microsoft.com/office/drawing/2014/main" id="{6F7C2461-605F-483B-AA83-107CA137AD2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47" name="Line 167327">
          <a:extLst>
            <a:ext uri="{FF2B5EF4-FFF2-40B4-BE49-F238E27FC236}">
              <a16:creationId xmlns="" xmlns:a16="http://schemas.microsoft.com/office/drawing/2014/main" id="{7644B7AB-C093-4740-88F1-67DACDD846C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48" name="Line 1743">
          <a:extLst>
            <a:ext uri="{FF2B5EF4-FFF2-40B4-BE49-F238E27FC236}">
              <a16:creationId xmlns="" xmlns:a16="http://schemas.microsoft.com/office/drawing/2014/main" id="{4C18FFFE-7DB2-4413-8B9C-43C6625D028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49" name="Line 1744">
          <a:extLst>
            <a:ext uri="{FF2B5EF4-FFF2-40B4-BE49-F238E27FC236}">
              <a16:creationId xmlns="" xmlns:a16="http://schemas.microsoft.com/office/drawing/2014/main" id="{8E6EE6BC-4EA4-4C25-875F-1EA2D94DB8A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50" name="Line 1745">
          <a:extLst>
            <a:ext uri="{FF2B5EF4-FFF2-40B4-BE49-F238E27FC236}">
              <a16:creationId xmlns="" xmlns:a16="http://schemas.microsoft.com/office/drawing/2014/main" id="{FA0E4CD7-7380-4B33-A200-2691AAAB549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51" name="Line 1746">
          <a:extLst>
            <a:ext uri="{FF2B5EF4-FFF2-40B4-BE49-F238E27FC236}">
              <a16:creationId xmlns="" xmlns:a16="http://schemas.microsoft.com/office/drawing/2014/main" id="{8F937131-7FBE-437E-A174-84C15103E1D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52" name="Line 1747">
          <a:extLst>
            <a:ext uri="{FF2B5EF4-FFF2-40B4-BE49-F238E27FC236}">
              <a16:creationId xmlns="" xmlns:a16="http://schemas.microsoft.com/office/drawing/2014/main" id="{6CAC9A62-7BE1-4688-8D13-50960B9BFC9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53" name="Line 1748">
          <a:extLst>
            <a:ext uri="{FF2B5EF4-FFF2-40B4-BE49-F238E27FC236}">
              <a16:creationId xmlns="" xmlns:a16="http://schemas.microsoft.com/office/drawing/2014/main" id="{62D973FC-F66C-403D-9083-3A5D464AFF1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54" name="Line 1749">
          <a:extLst>
            <a:ext uri="{FF2B5EF4-FFF2-40B4-BE49-F238E27FC236}">
              <a16:creationId xmlns="" xmlns:a16="http://schemas.microsoft.com/office/drawing/2014/main" id="{49B17C15-AA23-4FAE-8549-F01330AAB71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55" name="Line 1750">
          <a:extLst>
            <a:ext uri="{FF2B5EF4-FFF2-40B4-BE49-F238E27FC236}">
              <a16:creationId xmlns="" xmlns:a16="http://schemas.microsoft.com/office/drawing/2014/main" id="{A86A4AA1-C212-44D5-B546-B7FDB7B49BF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56" name="Line 1751">
          <a:extLst>
            <a:ext uri="{FF2B5EF4-FFF2-40B4-BE49-F238E27FC236}">
              <a16:creationId xmlns="" xmlns:a16="http://schemas.microsoft.com/office/drawing/2014/main" id="{4F606061-9952-4EF8-AF50-6ABF2005BFD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57" name="Line 1752">
          <a:extLst>
            <a:ext uri="{FF2B5EF4-FFF2-40B4-BE49-F238E27FC236}">
              <a16:creationId xmlns="" xmlns:a16="http://schemas.microsoft.com/office/drawing/2014/main" id="{3BC4CC4F-A2E5-4EB4-BE06-C7C4014657D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58" name="Line 1753">
          <a:extLst>
            <a:ext uri="{FF2B5EF4-FFF2-40B4-BE49-F238E27FC236}">
              <a16:creationId xmlns="" xmlns:a16="http://schemas.microsoft.com/office/drawing/2014/main" id="{F8A8E857-ECC9-4832-811D-41A4EE55232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59" name="Line 1754">
          <a:extLst>
            <a:ext uri="{FF2B5EF4-FFF2-40B4-BE49-F238E27FC236}">
              <a16:creationId xmlns="" xmlns:a16="http://schemas.microsoft.com/office/drawing/2014/main" id="{80FDB0FF-C5BC-4D60-83CE-55EFBC7685C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60" name="Line 1755">
          <a:extLst>
            <a:ext uri="{FF2B5EF4-FFF2-40B4-BE49-F238E27FC236}">
              <a16:creationId xmlns="" xmlns:a16="http://schemas.microsoft.com/office/drawing/2014/main" id="{A5B1326D-7276-4C7A-A5D1-DB23FE1C4E8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61" name="Line 1756">
          <a:extLst>
            <a:ext uri="{FF2B5EF4-FFF2-40B4-BE49-F238E27FC236}">
              <a16:creationId xmlns="" xmlns:a16="http://schemas.microsoft.com/office/drawing/2014/main" id="{BA6370B6-E708-43CC-A808-0ECAD200D25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62" name="Line 9790">
          <a:extLst>
            <a:ext uri="{FF2B5EF4-FFF2-40B4-BE49-F238E27FC236}">
              <a16:creationId xmlns="" xmlns:a16="http://schemas.microsoft.com/office/drawing/2014/main" id="{AC25EAA3-346D-4825-A3E5-8AAD2C78A11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63" name="Line 9791">
          <a:extLst>
            <a:ext uri="{FF2B5EF4-FFF2-40B4-BE49-F238E27FC236}">
              <a16:creationId xmlns="" xmlns:a16="http://schemas.microsoft.com/office/drawing/2014/main" id="{3A7603DC-C2D2-4C97-B89E-ED230BAEB48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64" name="Line 9792">
          <a:extLst>
            <a:ext uri="{FF2B5EF4-FFF2-40B4-BE49-F238E27FC236}">
              <a16:creationId xmlns="" xmlns:a16="http://schemas.microsoft.com/office/drawing/2014/main" id="{1114DA82-91DD-4366-A71D-3C6E090C3E9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65" name="Line 9793">
          <a:extLst>
            <a:ext uri="{FF2B5EF4-FFF2-40B4-BE49-F238E27FC236}">
              <a16:creationId xmlns="" xmlns:a16="http://schemas.microsoft.com/office/drawing/2014/main" id="{E2C21639-4D98-4432-985E-DA175A3CC63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66" name="Line 9794">
          <a:extLst>
            <a:ext uri="{FF2B5EF4-FFF2-40B4-BE49-F238E27FC236}">
              <a16:creationId xmlns="" xmlns:a16="http://schemas.microsoft.com/office/drawing/2014/main" id="{86A8C855-F4F4-4095-8593-5CB0E64165A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67" name="Line 9795">
          <a:extLst>
            <a:ext uri="{FF2B5EF4-FFF2-40B4-BE49-F238E27FC236}">
              <a16:creationId xmlns="" xmlns:a16="http://schemas.microsoft.com/office/drawing/2014/main" id="{4FE09B8E-F1BC-4490-BB3F-DEA45DA98F2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68" name="Line 9796">
          <a:extLst>
            <a:ext uri="{FF2B5EF4-FFF2-40B4-BE49-F238E27FC236}">
              <a16:creationId xmlns="" xmlns:a16="http://schemas.microsoft.com/office/drawing/2014/main" id="{81DB58DF-D96B-48C0-B698-84A9DEEF628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69" name="Line 9797">
          <a:extLst>
            <a:ext uri="{FF2B5EF4-FFF2-40B4-BE49-F238E27FC236}">
              <a16:creationId xmlns="" xmlns:a16="http://schemas.microsoft.com/office/drawing/2014/main" id="{00AE6261-EC11-49D4-97F0-EAE1B267AB6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70" name="Line 9798">
          <a:extLst>
            <a:ext uri="{FF2B5EF4-FFF2-40B4-BE49-F238E27FC236}">
              <a16:creationId xmlns="" xmlns:a16="http://schemas.microsoft.com/office/drawing/2014/main" id="{63E117E3-3B54-443C-823A-A8EF4EA6D98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71" name="Line 9799">
          <a:extLst>
            <a:ext uri="{FF2B5EF4-FFF2-40B4-BE49-F238E27FC236}">
              <a16:creationId xmlns="" xmlns:a16="http://schemas.microsoft.com/office/drawing/2014/main" id="{59E635EA-B519-42AE-BA1B-6663B61D1EE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72" name="Line 9800">
          <a:extLst>
            <a:ext uri="{FF2B5EF4-FFF2-40B4-BE49-F238E27FC236}">
              <a16:creationId xmlns="" xmlns:a16="http://schemas.microsoft.com/office/drawing/2014/main" id="{73911973-34E4-4183-82D3-C58BB7EBFCC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73" name="Line 9801">
          <a:extLst>
            <a:ext uri="{FF2B5EF4-FFF2-40B4-BE49-F238E27FC236}">
              <a16:creationId xmlns="" xmlns:a16="http://schemas.microsoft.com/office/drawing/2014/main" id="{F07645FF-D628-48C3-8D6F-83654959330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74" name="Line 9802">
          <a:extLst>
            <a:ext uri="{FF2B5EF4-FFF2-40B4-BE49-F238E27FC236}">
              <a16:creationId xmlns="" xmlns:a16="http://schemas.microsoft.com/office/drawing/2014/main" id="{6B314C0B-D974-46A2-B7F3-770D157A0DD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75" name="Line 9803">
          <a:extLst>
            <a:ext uri="{FF2B5EF4-FFF2-40B4-BE49-F238E27FC236}">
              <a16:creationId xmlns="" xmlns:a16="http://schemas.microsoft.com/office/drawing/2014/main" id="{F1590F4B-03A3-47A2-A9CB-8EDF2E0D751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76" name="Line 167286">
          <a:extLst>
            <a:ext uri="{FF2B5EF4-FFF2-40B4-BE49-F238E27FC236}">
              <a16:creationId xmlns="" xmlns:a16="http://schemas.microsoft.com/office/drawing/2014/main" id="{FB0D318B-FAAD-4332-BB4B-00CBD349294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77" name="Line 167287">
          <a:extLst>
            <a:ext uri="{FF2B5EF4-FFF2-40B4-BE49-F238E27FC236}">
              <a16:creationId xmlns="" xmlns:a16="http://schemas.microsoft.com/office/drawing/2014/main" id="{73D6086B-12DB-4A45-A83D-A8657B410B7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78" name="Line 167288">
          <a:extLst>
            <a:ext uri="{FF2B5EF4-FFF2-40B4-BE49-F238E27FC236}">
              <a16:creationId xmlns="" xmlns:a16="http://schemas.microsoft.com/office/drawing/2014/main" id="{BFD3C45C-5823-46C0-82DD-001923CF6C7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79" name="Line 167289">
          <a:extLst>
            <a:ext uri="{FF2B5EF4-FFF2-40B4-BE49-F238E27FC236}">
              <a16:creationId xmlns="" xmlns:a16="http://schemas.microsoft.com/office/drawing/2014/main" id="{9944A9CA-95E7-47E4-BF58-B433CB8E426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80" name="Line 167290">
          <a:extLst>
            <a:ext uri="{FF2B5EF4-FFF2-40B4-BE49-F238E27FC236}">
              <a16:creationId xmlns="" xmlns:a16="http://schemas.microsoft.com/office/drawing/2014/main" id="{F81AB2E2-7664-4483-B57B-6D9B95A01BB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81" name="Line 167291">
          <a:extLst>
            <a:ext uri="{FF2B5EF4-FFF2-40B4-BE49-F238E27FC236}">
              <a16:creationId xmlns="" xmlns:a16="http://schemas.microsoft.com/office/drawing/2014/main" id="{42DDDF06-1F92-48C5-9504-28CA96F9A85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82" name="Line 167292">
          <a:extLst>
            <a:ext uri="{FF2B5EF4-FFF2-40B4-BE49-F238E27FC236}">
              <a16:creationId xmlns="" xmlns:a16="http://schemas.microsoft.com/office/drawing/2014/main" id="{658BC843-C45A-42E8-92E5-A44FC653595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83" name="Line 167293">
          <a:extLst>
            <a:ext uri="{FF2B5EF4-FFF2-40B4-BE49-F238E27FC236}">
              <a16:creationId xmlns="" xmlns:a16="http://schemas.microsoft.com/office/drawing/2014/main" id="{D749A05B-C321-4672-A605-B4427D1AD5C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84" name="Line 167294">
          <a:extLst>
            <a:ext uri="{FF2B5EF4-FFF2-40B4-BE49-F238E27FC236}">
              <a16:creationId xmlns="" xmlns:a16="http://schemas.microsoft.com/office/drawing/2014/main" id="{826F5105-8C27-4F87-8EA2-C3DEAA27CA1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85" name="Line 167295">
          <a:extLst>
            <a:ext uri="{FF2B5EF4-FFF2-40B4-BE49-F238E27FC236}">
              <a16:creationId xmlns="" xmlns:a16="http://schemas.microsoft.com/office/drawing/2014/main" id="{91D1DEB3-BF2E-4F90-BBAF-098387512FC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86" name="Line 167296">
          <a:extLst>
            <a:ext uri="{FF2B5EF4-FFF2-40B4-BE49-F238E27FC236}">
              <a16:creationId xmlns="" xmlns:a16="http://schemas.microsoft.com/office/drawing/2014/main" id="{F0D9C919-5B93-4C26-A3C8-63605DD1B18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87" name="Line 167297">
          <a:extLst>
            <a:ext uri="{FF2B5EF4-FFF2-40B4-BE49-F238E27FC236}">
              <a16:creationId xmlns="" xmlns:a16="http://schemas.microsoft.com/office/drawing/2014/main" id="{D94189E5-B2F4-4621-AB2D-91677FC1625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88" name="Line 167298">
          <a:extLst>
            <a:ext uri="{FF2B5EF4-FFF2-40B4-BE49-F238E27FC236}">
              <a16:creationId xmlns="" xmlns:a16="http://schemas.microsoft.com/office/drawing/2014/main" id="{F84D4EF0-B89B-4307-95DF-B63C7A8A0AC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89" name="Line 167299">
          <a:extLst>
            <a:ext uri="{FF2B5EF4-FFF2-40B4-BE49-F238E27FC236}">
              <a16:creationId xmlns="" xmlns:a16="http://schemas.microsoft.com/office/drawing/2014/main" id="{F9038492-EE0A-4AEC-8CEB-41DEF7C29D8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90" name="Line 167300">
          <a:extLst>
            <a:ext uri="{FF2B5EF4-FFF2-40B4-BE49-F238E27FC236}">
              <a16:creationId xmlns="" xmlns:a16="http://schemas.microsoft.com/office/drawing/2014/main" id="{4BA3B282-91DB-4710-93C2-5AD1F666B67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91" name="Line 167301">
          <a:extLst>
            <a:ext uri="{FF2B5EF4-FFF2-40B4-BE49-F238E27FC236}">
              <a16:creationId xmlns="" xmlns:a16="http://schemas.microsoft.com/office/drawing/2014/main" id="{A169B6B1-14E0-4696-9589-B5451F0BDB7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92" name="Line 167302">
          <a:extLst>
            <a:ext uri="{FF2B5EF4-FFF2-40B4-BE49-F238E27FC236}">
              <a16:creationId xmlns="" xmlns:a16="http://schemas.microsoft.com/office/drawing/2014/main" id="{6CD5654E-C739-4D3D-B663-C4A919FF790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93" name="Line 167303">
          <a:extLst>
            <a:ext uri="{FF2B5EF4-FFF2-40B4-BE49-F238E27FC236}">
              <a16:creationId xmlns="" xmlns:a16="http://schemas.microsoft.com/office/drawing/2014/main" id="{F6B8F903-1F44-4858-98B7-1DD2BE93A2B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94" name="Line 167304">
          <a:extLst>
            <a:ext uri="{FF2B5EF4-FFF2-40B4-BE49-F238E27FC236}">
              <a16:creationId xmlns="" xmlns:a16="http://schemas.microsoft.com/office/drawing/2014/main" id="{FC1E0E75-A734-420D-B3A2-7D4FFAED0CD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95" name="Line 167305">
          <a:extLst>
            <a:ext uri="{FF2B5EF4-FFF2-40B4-BE49-F238E27FC236}">
              <a16:creationId xmlns="" xmlns:a16="http://schemas.microsoft.com/office/drawing/2014/main" id="{4DAFEA6F-83D4-40D7-877E-85B7A2B5F19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96" name="Line 167306">
          <a:extLst>
            <a:ext uri="{FF2B5EF4-FFF2-40B4-BE49-F238E27FC236}">
              <a16:creationId xmlns="" xmlns:a16="http://schemas.microsoft.com/office/drawing/2014/main" id="{289A1032-4F69-40C2-962A-E888777E55A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97" name="Line 167307">
          <a:extLst>
            <a:ext uri="{FF2B5EF4-FFF2-40B4-BE49-F238E27FC236}">
              <a16:creationId xmlns="" xmlns:a16="http://schemas.microsoft.com/office/drawing/2014/main" id="{94D76626-C4C0-4817-972A-0ED41AE2BB9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98" name="Line 167308">
          <a:extLst>
            <a:ext uri="{FF2B5EF4-FFF2-40B4-BE49-F238E27FC236}">
              <a16:creationId xmlns="" xmlns:a16="http://schemas.microsoft.com/office/drawing/2014/main" id="{507C43E4-09D6-482D-9778-459184D542F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99" name="Line 167309">
          <a:extLst>
            <a:ext uri="{FF2B5EF4-FFF2-40B4-BE49-F238E27FC236}">
              <a16:creationId xmlns="" xmlns:a16="http://schemas.microsoft.com/office/drawing/2014/main" id="{F057F820-A277-45E2-A113-C7A2476F338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00" name="Line 167310">
          <a:extLst>
            <a:ext uri="{FF2B5EF4-FFF2-40B4-BE49-F238E27FC236}">
              <a16:creationId xmlns="" xmlns:a16="http://schemas.microsoft.com/office/drawing/2014/main" id="{8260295A-8189-4883-8920-BA59EE20083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01" name="Line 167311">
          <a:extLst>
            <a:ext uri="{FF2B5EF4-FFF2-40B4-BE49-F238E27FC236}">
              <a16:creationId xmlns="" xmlns:a16="http://schemas.microsoft.com/office/drawing/2014/main" id="{A6750E49-97AD-4370-813D-8F9DF4D46C1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02" name="Line 167312">
          <a:extLst>
            <a:ext uri="{FF2B5EF4-FFF2-40B4-BE49-F238E27FC236}">
              <a16:creationId xmlns="" xmlns:a16="http://schemas.microsoft.com/office/drawing/2014/main" id="{750E9C5B-16AE-4C00-B990-7CC61EE968C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03" name="Line 167313">
          <a:extLst>
            <a:ext uri="{FF2B5EF4-FFF2-40B4-BE49-F238E27FC236}">
              <a16:creationId xmlns="" xmlns:a16="http://schemas.microsoft.com/office/drawing/2014/main" id="{0BC04520-7984-4AA0-BAEE-3236CEF9B40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04" name="Line 167314">
          <a:extLst>
            <a:ext uri="{FF2B5EF4-FFF2-40B4-BE49-F238E27FC236}">
              <a16:creationId xmlns="" xmlns:a16="http://schemas.microsoft.com/office/drawing/2014/main" id="{5765AB5E-725C-4581-A60D-D9F2B6B690F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05" name="Line 167315">
          <a:extLst>
            <a:ext uri="{FF2B5EF4-FFF2-40B4-BE49-F238E27FC236}">
              <a16:creationId xmlns="" xmlns:a16="http://schemas.microsoft.com/office/drawing/2014/main" id="{F6C53A8B-53F0-44AB-83FC-E2AED2E0B23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06" name="Line 167316">
          <a:extLst>
            <a:ext uri="{FF2B5EF4-FFF2-40B4-BE49-F238E27FC236}">
              <a16:creationId xmlns="" xmlns:a16="http://schemas.microsoft.com/office/drawing/2014/main" id="{A1332145-799D-4228-971C-E9CC284A808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07" name="Line 167317">
          <a:extLst>
            <a:ext uri="{FF2B5EF4-FFF2-40B4-BE49-F238E27FC236}">
              <a16:creationId xmlns="" xmlns:a16="http://schemas.microsoft.com/office/drawing/2014/main" id="{DD290729-5F81-493A-813A-8A7C071ADF6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08" name="Line 167318">
          <a:extLst>
            <a:ext uri="{FF2B5EF4-FFF2-40B4-BE49-F238E27FC236}">
              <a16:creationId xmlns="" xmlns:a16="http://schemas.microsoft.com/office/drawing/2014/main" id="{FCDFAE76-CD5F-4E25-AF5A-9C4569176FE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09" name="Line 167319">
          <a:extLst>
            <a:ext uri="{FF2B5EF4-FFF2-40B4-BE49-F238E27FC236}">
              <a16:creationId xmlns="" xmlns:a16="http://schemas.microsoft.com/office/drawing/2014/main" id="{671E39CB-AA17-45D6-A892-6305031161C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10" name="Line 167320">
          <a:extLst>
            <a:ext uri="{FF2B5EF4-FFF2-40B4-BE49-F238E27FC236}">
              <a16:creationId xmlns="" xmlns:a16="http://schemas.microsoft.com/office/drawing/2014/main" id="{2DF79889-C90B-4C2E-9AA1-6F9976DF84B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11" name="Line 167321">
          <a:extLst>
            <a:ext uri="{FF2B5EF4-FFF2-40B4-BE49-F238E27FC236}">
              <a16:creationId xmlns="" xmlns:a16="http://schemas.microsoft.com/office/drawing/2014/main" id="{8EAF05D3-0950-4D15-AA14-12C1004FA56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12" name="Line 167322">
          <a:extLst>
            <a:ext uri="{FF2B5EF4-FFF2-40B4-BE49-F238E27FC236}">
              <a16:creationId xmlns="" xmlns:a16="http://schemas.microsoft.com/office/drawing/2014/main" id="{A93D1942-6FE0-4087-8494-1F0642BA376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13" name="Line 167323">
          <a:extLst>
            <a:ext uri="{FF2B5EF4-FFF2-40B4-BE49-F238E27FC236}">
              <a16:creationId xmlns="" xmlns:a16="http://schemas.microsoft.com/office/drawing/2014/main" id="{5327DA87-7F02-4D3A-8E82-D9FBAB93014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14" name="Line 167324">
          <a:extLst>
            <a:ext uri="{FF2B5EF4-FFF2-40B4-BE49-F238E27FC236}">
              <a16:creationId xmlns="" xmlns:a16="http://schemas.microsoft.com/office/drawing/2014/main" id="{058574CF-4F48-4263-BF0D-AA8665245B7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15" name="Line 167325">
          <a:extLst>
            <a:ext uri="{FF2B5EF4-FFF2-40B4-BE49-F238E27FC236}">
              <a16:creationId xmlns="" xmlns:a16="http://schemas.microsoft.com/office/drawing/2014/main" id="{76703077-781B-473D-BFE2-6E32D471410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16" name="Line 167326">
          <a:extLst>
            <a:ext uri="{FF2B5EF4-FFF2-40B4-BE49-F238E27FC236}">
              <a16:creationId xmlns="" xmlns:a16="http://schemas.microsoft.com/office/drawing/2014/main" id="{BEFBC8E2-E536-45FA-B347-B851BC43FC7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17" name="Line 167327">
          <a:extLst>
            <a:ext uri="{FF2B5EF4-FFF2-40B4-BE49-F238E27FC236}">
              <a16:creationId xmlns="" xmlns:a16="http://schemas.microsoft.com/office/drawing/2014/main" id="{B9B69C79-F463-439A-B7DC-0C56FDA0831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18" name="Line 1743">
          <a:extLst>
            <a:ext uri="{FF2B5EF4-FFF2-40B4-BE49-F238E27FC236}">
              <a16:creationId xmlns="" xmlns:a16="http://schemas.microsoft.com/office/drawing/2014/main" id="{9B6CC04E-DA09-4D78-A0FE-556B1D51F33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19" name="Line 1744">
          <a:extLst>
            <a:ext uri="{FF2B5EF4-FFF2-40B4-BE49-F238E27FC236}">
              <a16:creationId xmlns="" xmlns:a16="http://schemas.microsoft.com/office/drawing/2014/main" id="{696831CC-F18D-4342-9DEA-9C4E3F1385C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20" name="Line 1745">
          <a:extLst>
            <a:ext uri="{FF2B5EF4-FFF2-40B4-BE49-F238E27FC236}">
              <a16:creationId xmlns="" xmlns:a16="http://schemas.microsoft.com/office/drawing/2014/main" id="{35565EEE-A48D-48D0-B329-A0C4BF04D07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21" name="Line 1746">
          <a:extLst>
            <a:ext uri="{FF2B5EF4-FFF2-40B4-BE49-F238E27FC236}">
              <a16:creationId xmlns="" xmlns:a16="http://schemas.microsoft.com/office/drawing/2014/main" id="{AA20DB96-D02E-43A8-BF20-E320BAF206D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22" name="Line 1747">
          <a:extLst>
            <a:ext uri="{FF2B5EF4-FFF2-40B4-BE49-F238E27FC236}">
              <a16:creationId xmlns="" xmlns:a16="http://schemas.microsoft.com/office/drawing/2014/main" id="{C81AE5B4-8DF0-45B3-A01C-0B8EC32FA03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23" name="Line 1748">
          <a:extLst>
            <a:ext uri="{FF2B5EF4-FFF2-40B4-BE49-F238E27FC236}">
              <a16:creationId xmlns="" xmlns:a16="http://schemas.microsoft.com/office/drawing/2014/main" id="{41B0CECD-7DCD-47D3-88C9-C5B2F9BAC9E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24" name="Line 1749">
          <a:extLst>
            <a:ext uri="{FF2B5EF4-FFF2-40B4-BE49-F238E27FC236}">
              <a16:creationId xmlns="" xmlns:a16="http://schemas.microsoft.com/office/drawing/2014/main" id="{FBE87A40-55D0-478E-BB43-6B615E3BE52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25" name="Line 1750">
          <a:extLst>
            <a:ext uri="{FF2B5EF4-FFF2-40B4-BE49-F238E27FC236}">
              <a16:creationId xmlns="" xmlns:a16="http://schemas.microsoft.com/office/drawing/2014/main" id="{37EEFDBE-20BC-4E5B-8A3A-180C1D78CB4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26" name="Line 1751">
          <a:extLst>
            <a:ext uri="{FF2B5EF4-FFF2-40B4-BE49-F238E27FC236}">
              <a16:creationId xmlns="" xmlns:a16="http://schemas.microsoft.com/office/drawing/2014/main" id="{8A0E12D6-1CD6-4984-954B-F462D1605CC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27" name="Line 1752">
          <a:extLst>
            <a:ext uri="{FF2B5EF4-FFF2-40B4-BE49-F238E27FC236}">
              <a16:creationId xmlns="" xmlns:a16="http://schemas.microsoft.com/office/drawing/2014/main" id="{E46949F3-7B27-4B30-8DA3-6054502765B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28" name="Line 1753">
          <a:extLst>
            <a:ext uri="{FF2B5EF4-FFF2-40B4-BE49-F238E27FC236}">
              <a16:creationId xmlns="" xmlns:a16="http://schemas.microsoft.com/office/drawing/2014/main" id="{160B7A8D-2BF2-46B3-96D5-D3E9F2110D9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29" name="Line 1754">
          <a:extLst>
            <a:ext uri="{FF2B5EF4-FFF2-40B4-BE49-F238E27FC236}">
              <a16:creationId xmlns="" xmlns:a16="http://schemas.microsoft.com/office/drawing/2014/main" id="{50916EBF-2177-47A9-A14F-57640A2D6C8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30" name="Line 1755">
          <a:extLst>
            <a:ext uri="{FF2B5EF4-FFF2-40B4-BE49-F238E27FC236}">
              <a16:creationId xmlns="" xmlns:a16="http://schemas.microsoft.com/office/drawing/2014/main" id="{8404BBD8-4DB9-4366-A935-72CCD3C9F1F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31" name="Line 1756">
          <a:extLst>
            <a:ext uri="{FF2B5EF4-FFF2-40B4-BE49-F238E27FC236}">
              <a16:creationId xmlns="" xmlns:a16="http://schemas.microsoft.com/office/drawing/2014/main" id="{166B3F50-969F-4845-98B1-00F3BFA1FE6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32" name="Line 1743">
          <a:extLst>
            <a:ext uri="{FF2B5EF4-FFF2-40B4-BE49-F238E27FC236}">
              <a16:creationId xmlns="" xmlns:a16="http://schemas.microsoft.com/office/drawing/2014/main" id="{2B11B4CA-0052-46D7-B72E-63F07E363A9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33" name="Line 1744">
          <a:extLst>
            <a:ext uri="{FF2B5EF4-FFF2-40B4-BE49-F238E27FC236}">
              <a16:creationId xmlns="" xmlns:a16="http://schemas.microsoft.com/office/drawing/2014/main" id="{DD662DBB-56A2-45D4-A45A-2054EB39CCF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34" name="Line 1745">
          <a:extLst>
            <a:ext uri="{FF2B5EF4-FFF2-40B4-BE49-F238E27FC236}">
              <a16:creationId xmlns="" xmlns:a16="http://schemas.microsoft.com/office/drawing/2014/main" id="{BD7B80CC-9812-45AB-A473-CE62E7A0236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35" name="Line 1746">
          <a:extLst>
            <a:ext uri="{FF2B5EF4-FFF2-40B4-BE49-F238E27FC236}">
              <a16:creationId xmlns="" xmlns:a16="http://schemas.microsoft.com/office/drawing/2014/main" id="{9A9B868B-8962-4C68-9F34-B06D014EDE4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36" name="Line 1747">
          <a:extLst>
            <a:ext uri="{FF2B5EF4-FFF2-40B4-BE49-F238E27FC236}">
              <a16:creationId xmlns="" xmlns:a16="http://schemas.microsoft.com/office/drawing/2014/main" id="{99B52055-A7BA-4272-A3E9-A8F63EE0B0B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37" name="Line 1748">
          <a:extLst>
            <a:ext uri="{FF2B5EF4-FFF2-40B4-BE49-F238E27FC236}">
              <a16:creationId xmlns="" xmlns:a16="http://schemas.microsoft.com/office/drawing/2014/main" id="{E434EC17-DFB0-410C-BBB6-43B3598BC3B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38" name="Line 1749">
          <a:extLst>
            <a:ext uri="{FF2B5EF4-FFF2-40B4-BE49-F238E27FC236}">
              <a16:creationId xmlns="" xmlns:a16="http://schemas.microsoft.com/office/drawing/2014/main" id="{E42027E7-DF28-4E36-9144-820B95915C5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39" name="Line 1750">
          <a:extLst>
            <a:ext uri="{FF2B5EF4-FFF2-40B4-BE49-F238E27FC236}">
              <a16:creationId xmlns="" xmlns:a16="http://schemas.microsoft.com/office/drawing/2014/main" id="{8913694F-A28E-449F-9771-DB18C3693DA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40" name="Line 1751">
          <a:extLst>
            <a:ext uri="{FF2B5EF4-FFF2-40B4-BE49-F238E27FC236}">
              <a16:creationId xmlns="" xmlns:a16="http://schemas.microsoft.com/office/drawing/2014/main" id="{DE7A706C-0EA7-49BE-B126-257CA0E62B0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41" name="Line 1752">
          <a:extLst>
            <a:ext uri="{FF2B5EF4-FFF2-40B4-BE49-F238E27FC236}">
              <a16:creationId xmlns="" xmlns:a16="http://schemas.microsoft.com/office/drawing/2014/main" id="{D27C358F-BCAE-4280-A8EE-EB67FCB8D8E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42" name="Line 1753">
          <a:extLst>
            <a:ext uri="{FF2B5EF4-FFF2-40B4-BE49-F238E27FC236}">
              <a16:creationId xmlns="" xmlns:a16="http://schemas.microsoft.com/office/drawing/2014/main" id="{A4F50034-EDBC-45B3-9081-E097B2457FB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43" name="Line 1754">
          <a:extLst>
            <a:ext uri="{FF2B5EF4-FFF2-40B4-BE49-F238E27FC236}">
              <a16:creationId xmlns="" xmlns:a16="http://schemas.microsoft.com/office/drawing/2014/main" id="{A0A7D897-C9C0-4489-B0D6-30AB39457E8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44" name="Line 1755">
          <a:extLst>
            <a:ext uri="{FF2B5EF4-FFF2-40B4-BE49-F238E27FC236}">
              <a16:creationId xmlns="" xmlns:a16="http://schemas.microsoft.com/office/drawing/2014/main" id="{274ED48F-2DBF-4388-A6A6-93A0D4C7C56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45" name="Line 1756">
          <a:extLst>
            <a:ext uri="{FF2B5EF4-FFF2-40B4-BE49-F238E27FC236}">
              <a16:creationId xmlns="" xmlns:a16="http://schemas.microsoft.com/office/drawing/2014/main" id="{699447FB-230C-4888-B336-A6F837CF169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46" name="Line 1743">
          <a:extLst>
            <a:ext uri="{FF2B5EF4-FFF2-40B4-BE49-F238E27FC236}">
              <a16:creationId xmlns="" xmlns:a16="http://schemas.microsoft.com/office/drawing/2014/main" id="{1A0B1D3B-09C2-4514-BE07-38AF168FC7A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47" name="Line 1744">
          <a:extLst>
            <a:ext uri="{FF2B5EF4-FFF2-40B4-BE49-F238E27FC236}">
              <a16:creationId xmlns="" xmlns:a16="http://schemas.microsoft.com/office/drawing/2014/main" id="{B7742AB9-D17B-4076-9BC4-7DA95C8B790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48" name="Line 1745">
          <a:extLst>
            <a:ext uri="{FF2B5EF4-FFF2-40B4-BE49-F238E27FC236}">
              <a16:creationId xmlns="" xmlns:a16="http://schemas.microsoft.com/office/drawing/2014/main" id="{89D2E400-6279-4BAC-B270-E9249CB0EA1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49" name="Line 1746">
          <a:extLst>
            <a:ext uri="{FF2B5EF4-FFF2-40B4-BE49-F238E27FC236}">
              <a16:creationId xmlns="" xmlns:a16="http://schemas.microsoft.com/office/drawing/2014/main" id="{3B55B98B-CEC5-4C84-B01B-5145CE73553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50" name="Line 1747">
          <a:extLst>
            <a:ext uri="{FF2B5EF4-FFF2-40B4-BE49-F238E27FC236}">
              <a16:creationId xmlns="" xmlns:a16="http://schemas.microsoft.com/office/drawing/2014/main" id="{055E375D-B82D-4C09-9025-4B0ACD0D705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51" name="Line 1748">
          <a:extLst>
            <a:ext uri="{FF2B5EF4-FFF2-40B4-BE49-F238E27FC236}">
              <a16:creationId xmlns="" xmlns:a16="http://schemas.microsoft.com/office/drawing/2014/main" id="{09A12C00-593D-4352-A3A0-D2D83D395EC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52" name="Line 1749">
          <a:extLst>
            <a:ext uri="{FF2B5EF4-FFF2-40B4-BE49-F238E27FC236}">
              <a16:creationId xmlns="" xmlns:a16="http://schemas.microsoft.com/office/drawing/2014/main" id="{ACFB7C8B-CEDF-480F-921C-AC54A26F33F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53" name="Line 1750">
          <a:extLst>
            <a:ext uri="{FF2B5EF4-FFF2-40B4-BE49-F238E27FC236}">
              <a16:creationId xmlns="" xmlns:a16="http://schemas.microsoft.com/office/drawing/2014/main" id="{9AAECD68-C595-48CF-83DC-C642485B2C5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54" name="Line 1751">
          <a:extLst>
            <a:ext uri="{FF2B5EF4-FFF2-40B4-BE49-F238E27FC236}">
              <a16:creationId xmlns="" xmlns:a16="http://schemas.microsoft.com/office/drawing/2014/main" id="{CE89A85E-EA08-4008-B797-C45C84F3AAF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55" name="Line 1752">
          <a:extLst>
            <a:ext uri="{FF2B5EF4-FFF2-40B4-BE49-F238E27FC236}">
              <a16:creationId xmlns="" xmlns:a16="http://schemas.microsoft.com/office/drawing/2014/main" id="{1694076B-7C1D-4F41-BC46-4F2ADA126D8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56" name="Line 1753">
          <a:extLst>
            <a:ext uri="{FF2B5EF4-FFF2-40B4-BE49-F238E27FC236}">
              <a16:creationId xmlns="" xmlns:a16="http://schemas.microsoft.com/office/drawing/2014/main" id="{9BAADED4-F738-4789-9334-D2DF741D0D5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57" name="Line 1754">
          <a:extLst>
            <a:ext uri="{FF2B5EF4-FFF2-40B4-BE49-F238E27FC236}">
              <a16:creationId xmlns="" xmlns:a16="http://schemas.microsoft.com/office/drawing/2014/main" id="{C0C5D84E-8176-49BB-95F8-C52789A0F41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58" name="Line 1755">
          <a:extLst>
            <a:ext uri="{FF2B5EF4-FFF2-40B4-BE49-F238E27FC236}">
              <a16:creationId xmlns="" xmlns:a16="http://schemas.microsoft.com/office/drawing/2014/main" id="{B0F0B924-4B53-433B-9328-86FA2A80C6C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59" name="Line 1756">
          <a:extLst>
            <a:ext uri="{FF2B5EF4-FFF2-40B4-BE49-F238E27FC236}">
              <a16:creationId xmlns="" xmlns:a16="http://schemas.microsoft.com/office/drawing/2014/main" id="{BD19981A-35C9-473D-8ADB-D5ACFF9887C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60" name="Line 1743">
          <a:extLst>
            <a:ext uri="{FF2B5EF4-FFF2-40B4-BE49-F238E27FC236}">
              <a16:creationId xmlns="" xmlns:a16="http://schemas.microsoft.com/office/drawing/2014/main" id="{DB109F5C-2966-4FBF-9697-58950EDBA0A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61" name="Line 1744">
          <a:extLst>
            <a:ext uri="{FF2B5EF4-FFF2-40B4-BE49-F238E27FC236}">
              <a16:creationId xmlns="" xmlns:a16="http://schemas.microsoft.com/office/drawing/2014/main" id="{7F4DFF5E-42BD-411A-B8D9-93494172E9F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62" name="Line 1745">
          <a:extLst>
            <a:ext uri="{FF2B5EF4-FFF2-40B4-BE49-F238E27FC236}">
              <a16:creationId xmlns="" xmlns:a16="http://schemas.microsoft.com/office/drawing/2014/main" id="{DA285337-5AED-4AA2-A771-37739CE475C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63" name="Line 1746">
          <a:extLst>
            <a:ext uri="{FF2B5EF4-FFF2-40B4-BE49-F238E27FC236}">
              <a16:creationId xmlns="" xmlns:a16="http://schemas.microsoft.com/office/drawing/2014/main" id="{20E17269-DE41-4DBB-8FD5-6A42A228F0F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64" name="Line 1747">
          <a:extLst>
            <a:ext uri="{FF2B5EF4-FFF2-40B4-BE49-F238E27FC236}">
              <a16:creationId xmlns="" xmlns:a16="http://schemas.microsoft.com/office/drawing/2014/main" id="{68FF1CE8-0018-4CCD-A0F0-C73A4BA5116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65" name="Line 1748">
          <a:extLst>
            <a:ext uri="{FF2B5EF4-FFF2-40B4-BE49-F238E27FC236}">
              <a16:creationId xmlns="" xmlns:a16="http://schemas.microsoft.com/office/drawing/2014/main" id="{4A8DF2A6-2BB4-41B4-A2E6-0ACDE51A74B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66" name="Line 1749">
          <a:extLst>
            <a:ext uri="{FF2B5EF4-FFF2-40B4-BE49-F238E27FC236}">
              <a16:creationId xmlns="" xmlns:a16="http://schemas.microsoft.com/office/drawing/2014/main" id="{0EDFA9B0-B833-447A-AD55-8362CCC82C9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67" name="Line 1750">
          <a:extLst>
            <a:ext uri="{FF2B5EF4-FFF2-40B4-BE49-F238E27FC236}">
              <a16:creationId xmlns="" xmlns:a16="http://schemas.microsoft.com/office/drawing/2014/main" id="{D5B9F6DF-F993-4B0E-B0F3-302BF2757BF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68" name="Line 1751">
          <a:extLst>
            <a:ext uri="{FF2B5EF4-FFF2-40B4-BE49-F238E27FC236}">
              <a16:creationId xmlns="" xmlns:a16="http://schemas.microsoft.com/office/drawing/2014/main" id="{68A57DD6-1D0C-42BC-B9CE-4F139CBE90F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69" name="Line 1752">
          <a:extLst>
            <a:ext uri="{FF2B5EF4-FFF2-40B4-BE49-F238E27FC236}">
              <a16:creationId xmlns="" xmlns:a16="http://schemas.microsoft.com/office/drawing/2014/main" id="{6ED04679-1572-469B-9125-3A91ECE8D8E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70" name="Line 1753">
          <a:extLst>
            <a:ext uri="{FF2B5EF4-FFF2-40B4-BE49-F238E27FC236}">
              <a16:creationId xmlns="" xmlns:a16="http://schemas.microsoft.com/office/drawing/2014/main" id="{C9359EFF-11C5-4676-86CF-1FAA3E68A7B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71" name="Line 1754">
          <a:extLst>
            <a:ext uri="{FF2B5EF4-FFF2-40B4-BE49-F238E27FC236}">
              <a16:creationId xmlns="" xmlns:a16="http://schemas.microsoft.com/office/drawing/2014/main" id="{A7781C5B-FD1C-4DC0-9DE0-73CECC8B285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72" name="Line 1755">
          <a:extLst>
            <a:ext uri="{FF2B5EF4-FFF2-40B4-BE49-F238E27FC236}">
              <a16:creationId xmlns="" xmlns:a16="http://schemas.microsoft.com/office/drawing/2014/main" id="{D69250D8-85EA-4438-AC98-5208BEB7547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73" name="Line 1756">
          <a:extLst>
            <a:ext uri="{FF2B5EF4-FFF2-40B4-BE49-F238E27FC236}">
              <a16:creationId xmlns="" xmlns:a16="http://schemas.microsoft.com/office/drawing/2014/main" id="{94CD9065-BAEC-437C-8FAD-B4927A26408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74" name="Line 1743">
          <a:extLst>
            <a:ext uri="{FF2B5EF4-FFF2-40B4-BE49-F238E27FC236}">
              <a16:creationId xmlns="" xmlns:a16="http://schemas.microsoft.com/office/drawing/2014/main" id="{E508D677-9A5B-4A83-9757-97E82969C36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75" name="Line 1744">
          <a:extLst>
            <a:ext uri="{FF2B5EF4-FFF2-40B4-BE49-F238E27FC236}">
              <a16:creationId xmlns="" xmlns:a16="http://schemas.microsoft.com/office/drawing/2014/main" id="{413EFE49-5DF2-4080-A61C-F3E6E08BCD4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76" name="Line 1745">
          <a:extLst>
            <a:ext uri="{FF2B5EF4-FFF2-40B4-BE49-F238E27FC236}">
              <a16:creationId xmlns="" xmlns:a16="http://schemas.microsoft.com/office/drawing/2014/main" id="{FDF47E66-D2B4-44B2-8628-12D5C9470EA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77" name="Line 1746">
          <a:extLst>
            <a:ext uri="{FF2B5EF4-FFF2-40B4-BE49-F238E27FC236}">
              <a16:creationId xmlns="" xmlns:a16="http://schemas.microsoft.com/office/drawing/2014/main" id="{CF4D9A73-F012-4859-B2B2-97B75EE2DFA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78" name="Line 1747">
          <a:extLst>
            <a:ext uri="{FF2B5EF4-FFF2-40B4-BE49-F238E27FC236}">
              <a16:creationId xmlns="" xmlns:a16="http://schemas.microsoft.com/office/drawing/2014/main" id="{770C1BDB-7F38-4C8D-BB03-6E634D594EE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79" name="Line 1748">
          <a:extLst>
            <a:ext uri="{FF2B5EF4-FFF2-40B4-BE49-F238E27FC236}">
              <a16:creationId xmlns="" xmlns:a16="http://schemas.microsoft.com/office/drawing/2014/main" id="{6E156DC6-BE14-4777-8BF8-282A4CEAB51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80" name="Line 1749">
          <a:extLst>
            <a:ext uri="{FF2B5EF4-FFF2-40B4-BE49-F238E27FC236}">
              <a16:creationId xmlns="" xmlns:a16="http://schemas.microsoft.com/office/drawing/2014/main" id="{4F25F9B4-ACD3-43D8-B2B7-CB66DF4BC72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81" name="Line 1750">
          <a:extLst>
            <a:ext uri="{FF2B5EF4-FFF2-40B4-BE49-F238E27FC236}">
              <a16:creationId xmlns="" xmlns:a16="http://schemas.microsoft.com/office/drawing/2014/main" id="{C8979D9E-5E32-42FA-A1D1-773E3A61DA3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82" name="Line 1751">
          <a:extLst>
            <a:ext uri="{FF2B5EF4-FFF2-40B4-BE49-F238E27FC236}">
              <a16:creationId xmlns="" xmlns:a16="http://schemas.microsoft.com/office/drawing/2014/main" id="{8DCA65B5-039F-4B08-BC85-D33C7786FFD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83" name="Line 1752">
          <a:extLst>
            <a:ext uri="{FF2B5EF4-FFF2-40B4-BE49-F238E27FC236}">
              <a16:creationId xmlns="" xmlns:a16="http://schemas.microsoft.com/office/drawing/2014/main" id="{3A6B1045-FD60-49B7-9BEA-083216B4608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84" name="Line 1753">
          <a:extLst>
            <a:ext uri="{FF2B5EF4-FFF2-40B4-BE49-F238E27FC236}">
              <a16:creationId xmlns="" xmlns:a16="http://schemas.microsoft.com/office/drawing/2014/main" id="{08F1E106-3168-49C1-B6F9-C30371F7A97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85" name="Line 1754">
          <a:extLst>
            <a:ext uri="{FF2B5EF4-FFF2-40B4-BE49-F238E27FC236}">
              <a16:creationId xmlns="" xmlns:a16="http://schemas.microsoft.com/office/drawing/2014/main" id="{1A10EC0A-71F0-4036-8530-92A67D76A8F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86" name="Line 1755">
          <a:extLst>
            <a:ext uri="{FF2B5EF4-FFF2-40B4-BE49-F238E27FC236}">
              <a16:creationId xmlns="" xmlns:a16="http://schemas.microsoft.com/office/drawing/2014/main" id="{67324801-79C2-4CFB-81DF-385A7E56AF8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87" name="Line 1756">
          <a:extLst>
            <a:ext uri="{FF2B5EF4-FFF2-40B4-BE49-F238E27FC236}">
              <a16:creationId xmlns="" xmlns:a16="http://schemas.microsoft.com/office/drawing/2014/main" id="{94F29BE7-9D0E-4D6C-87AD-5A1DDB4E3C2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88" name="Line 1743">
          <a:extLst>
            <a:ext uri="{FF2B5EF4-FFF2-40B4-BE49-F238E27FC236}">
              <a16:creationId xmlns="" xmlns:a16="http://schemas.microsoft.com/office/drawing/2014/main" id="{A5E8B05F-4EFF-4A7A-87B2-831A0C0C7FF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89" name="Line 1744">
          <a:extLst>
            <a:ext uri="{FF2B5EF4-FFF2-40B4-BE49-F238E27FC236}">
              <a16:creationId xmlns="" xmlns:a16="http://schemas.microsoft.com/office/drawing/2014/main" id="{51FA6A8A-FB49-4246-B921-43570CB1672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90" name="Line 1745">
          <a:extLst>
            <a:ext uri="{FF2B5EF4-FFF2-40B4-BE49-F238E27FC236}">
              <a16:creationId xmlns="" xmlns:a16="http://schemas.microsoft.com/office/drawing/2014/main" id="{6791D94D-7A6A-4AB9-852B-F0A126617F1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91" name="Line 1746">
          <a:extLst>
            <a:ext uri="{FF2B5EF4-FFF2-40B4-BE49-F238E27FC236}">
              <a16:creationId xmlns="" xmlns:a16="http://schemas.microsoft.com/office/drawing/2014/main" id="{F4035BFF-0E26-430D-9B70-BAFEAD8863A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92" name="Line 1747">
          <a:extLst>
            <a:ext uri="{FF2B5EF4-FFF2-40B4-BE49-F238E27FC236}">
              <a16:creationId xmlns="" xmlns:a16="http://schemas.microsoft.com/office/drawing/2014/main" id="{D3251E5C-937E-4881-92B4-1B642D96890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93" name="Line 1748">
          <a:extLst>
            <a:ext uri="{FF2B5EF4-FFF2-40B4-BE49-F238E27FC236}">
              <a16:creationId xmlns="" xmlns:a16="http://schemas.microsoft.com/office/drawing/2014/main" id="{719E2C7B-5F33-49DE-BEEC-118FA4106F7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94" name="Line 1749">
          <a:extLst>
            <a:ext uri="{FF2B5EF4-FFF2-40B4-BE49-F238E27FC236}">
              <a16:creationId xmlns="" xmlns:a16="http://schemas.microsoft.com/office/drawing/2014/main" id="{F9E729FA-27CA-4268-86B9-9CA8C55133B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95" name="Line 1750">
          <a:extLst>
            <a:ext uri="{FF2B5EF4-FFF2-40B4-BE49-F238E27FC236}">
              <a16:creationId xmlns="" xmlns:a16="http://schemas.microsoft.com/office/drawing/2014/main" id="{07DCD0E4-85AD-40CD-BE9D-43DCD83610C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96" name="Line 1751">
          <a:extLst>
            <a:ext uri="{FF2B5EF4-FFF2-40B4-BE49-F238E27FC236}">
              <a16:creationId xmlns="" xmlns:a16="http://schemas.microsoft.com/office/drawing/2014/main" id="{D312EF52-5E17-42A7-9A3D-4C726F32760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97" name="Line 1752">
          <a:extLst>
            <a:ext uri="{FF2B5EF4-FFF2-40B4-BE49-F238E27FC236}">
              <a16:creationId xmlns="" xmlns:a16="http://schemas.microsoft.com/office/drawing/2014/main" id="{B5A90F99-5C7F-4CDA-A6A0-A1E2C619BB3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98" name="Line 1753">
          <a:extLst>
            <a:ext uri="{FF2B5EF4-FFF2-40B4-BE49-F238E27FC236}">
              <a16:creationId xmlns="" xmlns:a16="http://schemas.microsoft.com/office/drawing/2014/main" id="{4F1D7C14-C81F-4A72-95A6-1A5F93D9556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399" name="Line 1754">
          <a:extLst>
            <a:ext uri="{FF2B5EF4-FFF2-40B4-BE49-F238E27FC236}">
              <a16:creationId xmlns="" xmlns:a16="http://schemas.microsoft.com/office/drawing/2014/main" id="{458C0745-7C65-4DC5-9BF2-D0AAA02207D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400" name="Line 1755">
          <a:extLst>
            <a:ext uri="{FF2B5EF4-FFF2-40B4-BE49-F238E27FC236}">
              <a16:creationId xmlns="" xmlns:a16="http://schemas.microsoft.com/office/drawing/2014/main" id="{222B4885-CD34-47F4-9000-ACAB8A986FE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401" name="Line 1756">
          <a:extLst>
            <a:ext uri="{FF2B5EF4-FFF2-40B4-BE49-F238E27FC236}">
              <a16:creationId xmlns="" xmlns:a16="http://schemas.microsoft.com/office/drawing/2014/main" id="{EB9C3B06-7253-491B-ADD7-41CCF76B7B9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02" name="Line 1743">
          <a:extLst>
            <a:ext uri="{FF2B5EF4-FFF2-40B4-BE49-F238E27FC236}">
              <a16:creationId xmlns="" xmlns:a16="http://schemas.microsoft.com/office/drawing/2014/main" id="{1E10D807-61CE-4CC7-8C6A-D03055A74725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03" name="Line 1744">
          <a:extLst>
            <a:ext uri="{FF2B5EF4-FFF2-40B4-BE49-F238E27FC236}">
              <a16:creationId xmlns="" xmlns:a16="http://schemas.microsoft.com/office/drawing/2014/main" id="{5D5CFC47-AE1C-4EFB-BF94-DF55338BC52F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04" name="Line 1745">
          <a:extLst>
            <a:ext uri="{FF2B5EF4-FFF2-40B4-BE49-F238E27FC236}">
              <a16:creationId xmlns="" xmlns:a16="http://schemas.microsoft.com/office/drawing/2014/main" id="{993C673E-5638-4080-AB49-AB74AC4754AE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05" name="Line 1746">
          <a:extLst>
            <a:ext uri="{FF2B5EF4-FFF2-40B4-BE49-F238E27FC236}">
              <a16:creationId xmlns="" xmlns:a16="http://schemas.microsoft.com/office/drawing/2014/main" id="{844D2758-3372-4261-B0A7-60CCC8A4CAD3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06" name="Line 1747">
          <a:extLst>
            <a:ext uri="{FF2B5EF4-FFF2-40B4-BE49-F238E27FC236}">
              <a16:creationId xmlns="" xmlns:a16="http://schemas.microsoft.com/office/drawing/2014/main" id="{E9F1451D-6C75-44B7-AAA5-95E5BC070CE3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07" name="Line 1748">
          <a:extLst>
            <a:ext uri="{FF2B5EF4-FFF2-40B4-BE49-F238E27FC236}">
              <a16:creationId xmlns="" xmlns:a16="http://schemas.microsoft.com/office/drawing/2014/main" id="{C485F83A-3D11-4877-87E9-83F503FCCBAE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08" name="Line 1749">
          <a:extLst>
            <a:ext uri="{FF2B5EF4-FFF2-40B4-BE49-F238E27FC236}">
              <a16:creationId xmlns="" xmlns:a16="http://schemas.microsoft.com/office/drawing/2014/main" id="{D9609B92-A1A1-4DC9-966E-6F4BD5F1E8E7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09" name="Line 1750">
          <a:extLst>
            <a:ext uri="{FF2B5EF4-FFF2-40B4-BE49-F238E27FC236}">
              <a16:creationId xmlns="" xmlns:a16="http://schemas.microsoft.com/office/drawing/2014/main" id="{09B1FAA0-7D32-4D63-903A-F6CE7B1B2B31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10" name="Line 1751">
          <a:extLst>
            <a:ext uri="{FF2B5EF4-FFF2-40B4-BE49-F238E27FC236}">
              <a16:creationId xmlns="" xmlns:a16="http://schemas.microsoft.com/office/drawing/2014/main" id="{A6237AA2-ADE6-4B61-88D2-F1ED98B37AED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11" name="Line 1752">
          <a:extLst>
            <a:ext uri="{FF2B5EF4-FFF2-40B4-BE49-F238E27FC236}">
              <a16:creationId xmlns="" xmlns:a16="http://schemas.microsoft.com/office/drawing/2014/main" id="{C41A4CA6-38A8-46AC-970F-381B945881AB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12" name="Line 1753">
          <a:extLst>
            <a:ext uri="{FF2B5EF4-FFF2-40B4-BE49-F238E27FC236}">
              <a16:creationId xmlns="" xmlns:a16="http://schemas.microsoft.com/office/drawing/2014/main" id="{C42C1921-C082-4810-B507-085C97EA16A8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13" name="Line 1754">
          <a:extLst>
            <a:ext uri="{FF2B5EF4-FFF2-40B4-BE49-F238E27FC236}">
              <a16:creationId xmlns="" xmlns:a16="http://schemas.microsoft.com/office/drawing/2014/main" id="{239BB160-05FB-4D26-9BEF-6E532952FECC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14" name="Line 1755">
          <a:extLst>
            <a:ext uri="{FF2B5EF4-FFF2-40B4-BE49-F238E27FC236}">
              <a16:creationId xmlns="" xmlns:a16="http://schemas.microsoft.com/office/drawing/2014/main" id="{E4694A25-0F94-4640-BE23-AB11C387A38D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15" name="Line 1756">
          <a:extLst>
            <a:ext uri="{FF2B5EF4-FFF2-40B4-BE49-F238E27FC236}">
              <a16:creationId xmlns="" xmlns:a16="http://schemas.microsoft.com/office/drawing/2014/main" id="{DDFEF995-1949-4517-87AF-F1AA7AA05664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16" name="Line 1743">
          <a:extLst>
            <a:ext uri="{FF2B5EF4-FFF2-40B4-BE49-F238E27FC236}">
              <a16:creationId xmlns="" xmlns:a16="http://schemas.microsoft.com/office/drawing/2014/main" id="{753BCFCB-C473-4A98-81E0-423EC17C6FA1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17" name="Line 1744">
          <a:extLst>
            <a:ext uri="{FF2B5EF4-FFF2-40B4-BE49-F238E27FC236}">
              <a16:creationId xmlns="" xmlns:a16="http://schemas.microsoft.com/office/drawing/2014/main" id="{10B685CF-6030-4B17-A045-13EF0B78A693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18" name="Line 1745">
          <a:extLst>
            <a:ext uri="{FF2B5EF4-FFF2-40B4-BE49-F238E27FC236}">
              <a16:creationId xmlns="" xmlns:a16="http://schemas.microsoft.com/office/drawing/2014/main" id="{D8008CCE-6762-42DA-B928-AB63E91763D1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19" name="Line 1746">
          <a:extLst>
            <a:ext uri="{FF2B5EF4-FFF2-40B4-BE49-F238E27FC236}">
              <a16:creationId xmlns="" xmlns:a16="http://schemas.microsoft.com/office/drawing/2014/main" id="{9069ADF2-5015-410D-B2FB-D84BB0738831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20" name="Line 1747">
          <a:extLst>
            <a:ext uri="{FF2B5EF4-FFF2-40B4-BE49-F238E27FC236}">
              <a16:creationId xmlns="" xmlns:a16="http://schemas.microsoft.com/office/drawing/2014/main" id="{A8C8C3B4-CA36-44D3-9211-91EBC6195305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21" name="Line 1748">
          <a:extLst>
            <a:ext uri="{FF2B5EF4-FFF2-40B4-BE49-F238E27FC236}">
              <a16:creationId xmlns="" xmlns:a16="http://schemas.microsoft.com/office/drawing/2014/main" id="{F7CE8BE2-6C7C-4731-810D-D07A5116A664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22" name="Line 1749">
          <a:extLst>
            <a:ext uri="{FF2B5EF4-FFF2-40B4-BE49-F238E27FC236}">
              <a16:creationId xmlns="" xmlns:a16="http://schemas.microsoft.com/office/drawing/2014/main" id="{54E6E370-0538-4383-858C-9EA654F8C3F8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23" name="Line 1750">
          <a:extLst>
            <a:ext uri="{FF2B5EF4-FFF2-40B4-BE49-F238E27FC236}">
              <a16:creationId xmlns="" xmlns:a16="http://schemas.microsoft.com/office/drawing/2014/main" id="{508447BF-2D00-4E42-A876-DF3762742E90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24" name="Line 1751">
          <a:extLst>
            <a:ext uri="{FF2B5EF4-FFF2-40B4-BE49-F238E27FC236}">
              <a16:creationId xmlns="" xmlns:a16="http://schemas.microsoft.com/office/drawing/2014/main" id="{151E13EF-9A24-4C54-9A7B-9667A332EE5B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25" name="Line 1752">
          <a:extLst>
            <a:ext uri="{FF2B5EF4-FFF2-40B4-BE49-F238E27FC236}">
              <a16:creationId xmlns="" xmlns:a16="http://schemas.microsoft.com/office/drawing/2014/main" id="{0361FB5A-D393-460D-B4CC-466B5ABF6E9A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26" name="Line 1753">
          <a:extLst>
            <a:ext uri="{FF2B5EF4-FFF2-40B4-BE49-F238E27FC236}">
              <a16:creationId xmlns="" xmlns:a16="http://schemas.microsoft.com/office/drawing/2014/main" id="{AAFBB47E-4C55-4E6C-9A2E-65AF73640C2E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27" name="Line 1754">
          <a:extLst>
            <a:ext uri="{FF2B5EF4-FFF2-40B4-BE49-F238E27FC236}">
              <a16:creationId xmlns="" xmlns:a16="http://schemas.microsoft.com/office/drawing/2014/main" id="{B56423B0-CBDB-48DD-A647-052BA5621518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28" name="Line 1755">
          <a:extLst>
            <a:ext uri="{FF2B5EF4-FFF2-40B4-BE49-F238E27FC236}">
              <a16:creationId xmlns="" xmlns:a16="http://schemas.microsoft.com/office/drawing/2014/main" id="{15BBA967-B7FB-4EC0-B901-8DA45B74DA5E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29" name="Line 1756">
          <a:extLst>
            <a:ext uri="{FF2B5EF4-FFF2-40B4-BE49-F238E27FC236}">
              <a16:creationId xmlns="" xmlns:a16="http://schemas.microsoft.com/office/drawing/2014/main" id="{16A8EF5F-C42E-48CD-B9DC-9D29D8935032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30" name="Line 1743">
          <a:extLst>
            <a:ext uri="{FF2B5EF4-FFF2-40B4-BE49-F238E27FC236}">
              <a16:creationId xmlns="" xmlns:a16="http://schemas.microsoft.com/office/drawing/2014/main" id="{609A6E51-E3A1-469D-94C9-AC5963A26B11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31" name="Line 1744">
          <a:extLst>
            <a:ext uri="{FF2B5EF4-FFF2-40B4-BE49-F238E27FC236}">
              <a16:creationId xmlns="" xmlns:a16="http://schemas.microsoft.com/office/drawing/2014/main" id="{8EC75231-C134-42CA-9E1F-D261944E86AA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32" name="Line 1745">
          <a:extLst>
            <a:ext uri="{FF2B5EF4-FFF2-40B4-BE49-F238E27FC236}">
              <a16:creationId xmlns="" xmlns:a16="http://schemas.microsoft.com/office/drawing/2014/main" id="{D26834E8-098D-40EB-8355-E10E4A325A98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33" name="Line 1746">
          <a:extLst>
            <a:ext uri="{FF2B5EF4-FFF2-40B4-BE49-F238E27FC236}">
              <a16:creationId xmlns="" xmlns:a16="http://schemas.microsoft.com/office/drawing/2014/main" id="{83ED5758-6376-4AD5-B835-9C4CE7989566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34" name="Line 1747">
          <a:extLst>
            <a:ext uri="{FF2B5EF4-FFF2-40B4-BE49-F238E27FC236}">
              <a16:creationId xmlns="" xmlns:a16="http://schemas.microsoft.com/office/drawing/2014/main" id="{05A3A18B-9A85-4F57-804E-528AA1309A98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35" name="Line 1748">
          <a:extLst>
            <a:ext uri="{FF2B5EF4-FFF2-40B4-BE49-F238E27FC236}">
              <a16:creationId xmlns="" xmlns:a16="http://schemas.microsoft.com/office/drawing/2014/main" id="{3044F541-1464-48CD-87F9-120340E59992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36" name="Line 1749">
          <a:extLst>
            <a:ext uri="{FF2B5EF4-FFF2-40B4-BE49-F238E27FC236}">
              <a16:creationId xmlns="" xmlns:a16="http://schemas.microsoft.com/office/drawing/2014/main" id="{FA0FEC91-372D-4ABC-9BA6-89BABA850A1C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37" name="Line 1750">
          <a:extLst>
            <a:ext uri="{FF2B5EF4-FFF2-40B4-BE49-F238E27FC236}">
              <a16:creationId xmlns="" xmlns:a16="http://schemas.microsoft.com/office/drawing/2014/main" id="{8774102A-7246-4C75-ABD1-B6A656A703D8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38" name="Line 1751">
          <a:extLst>
            <a:ext uri="{FF2B5EF4-FFF2-40B4-BE49-F238E27FC236}">
              <a16:creationId xmlns="" xmlns:a16="http://schemas.microsoft.com/office/drawing/2014/main" id="{A71AB489-C0F8-4936-84BA-43E211E38FE7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39" name="Line 1752">
          <a:extLst>
            <a:ext uri="{FF2B5EF4-FFF2-40B4-BE49-F238E27FC236}">
              <a16:creationId xmlns="" xmlns:a16="http://schemas.microsoft.com/office/drawing/2014/main" id="{3AD309C9-5124-4032-A119-829A9934B683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40" name="Line 1753">
          <a:extLst>
            <a:ext uri="{FF2B5EF4-FFF2-40B4-BE49-F238E27FC236}">
              <a16:creationId xmlns="" xmlns:a16="http://schemas.microsoft.com/office/drawing/2014/main" id="{841D5DB1-C29A-4669-B10D-136418C73BC4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41" name="Line 1754">
          <a:extLst>
            <a:ext uri="{FF2B5EF4-FFF2-40B4-BE49-F238E27FC236}">
              <a16:creationId xmlns="" xmlns:a16="http://schemas.microsoft.com/office/drawing/2014/main" id="{50AE6E67-C19B-43BC-9B20-582DFC96D88F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42" name="Line 1755">
          <a:extLst>
            <a:ext uri="{FF2B5EF4-FFF2-40B4-BE49-F238E27FC236}">
              <a16:creationId xmlns="" xmlns:a16="http://schemas.microsoft.com/office/drawing/2014/main" id="{0A1A4487-1977-44B9-B070-27EBEC44B104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43" name="Line 1756">
          <a:extLst>
            <a:ext uri="{FF2B5EF4-FFF2-40B4-BE49-F238E27FC236}">
              <a16:creationId xmlns="" xmlns:a16="http://schemas.microsoft.com/office/drawing/2014/main" id="{EFD48471-32C6-48AA-BCC9-7A016FFCA182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44" name="Line 1743">
          <a:extLst>
            <a:ext uri="{FF2B5EF4-FFF2-40B4-BE49-F238E27FC236}">
              <a16:creationId xmlns="" xmlns:a16="http://schemas.microsoft.com/office/drawing/2014/main" id="{D9D08E29-1F1D-41FB-A5A0-BCF5B69BC453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45" name="Line 1744">
          <a:extLst>
            <a:ext uri="{FF2B5EF4-FFF2-40B4-BE49-F238E27FC236}">
              <a16:creationId xmlns="" xmlns:a16="http://schemas.microsoft.com/office/drawing/2014/main" id="{AD552B69-3749-426F-96BE-53C2FA0E6A72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46" name="Line 1745">
          <a:extLst>
            <a:ext uri="{FF2B5EF4-FFF2-40B4-BE49-F238E27FC236}">
              <a16:creationId xmlns="" xmlns:a16="http://schemas.microsoft.com/office/drawing/2014/main" id="{D012AC6B-EBBE-474F-A17F-FA098F0F6BC1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47" name="Line 1746">
          <a:extLst>
            <a:ext uri="{FF2B5EF4-FFF2-40B4-BE49-F238E27FC236}">
              <a16:creationId xmlns="" xmlns:a16="http://schemas.microsoft.com/office/drawing/2014/main" id="{8352A633-927B-4608-B688-FA16B57B0B76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48" name="Line 1747">
          <a:extLst>
            <a:ext uri="{FF2B5EF4-FFF2-40B4-BE49-F238E27FC236}">
              <a16:creationId xmlns="" xmlns:a16="http://schemas.microsoft.com/office/drawing/2014/main" id="{C47F7897-DF86-4CE7-A4E5-DEE29598D98C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49" name="Line 1748">
          <a:extLst>
            <a:ext uri="{FF2B5EF4-FFF2-40B4-BE49-F238E27FC236}">
              <a16:creationId xmlns="" xmlns:a16="http://schemas.microsoft.com/office/drawing/2014/main" id="{0CEFD81B-DA06-4475-8456-3E1C2C620BB4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50" name="Line 1749">
          <a:extLst>
            <a:ext uri="{FF2B5EF4-FFF2-40B4-BE49-F238E27FC236}">
              <a16:creationId xmlns="" xmlns:a16="http://schemas.microsoft.com/office/drawing/2014/main" id="{154151BD-0D30-48AC-8849-1180EAFB0ED0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51" name="Line 1750">
          <a:extLst>
            <a:ext uri="{FF2B5EF4-FFF2-40B4-BE49-F238E27FC236}">
              <a16:creationId xmlns="" xmlns:a16="http://schemas.microsoft.com/office/drawing/2014/main" id="{6740A39F-5017-42CB-B059-B78E36973E48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52" name="Line 1751">
          <a:extLst>
            <a:ext uri="{FF2B5EF4-FFF2-40B4-BE49-F238E27FC236}">
              <a16:creationId xmlns="" xmlns:a16="http://schemas.microsoft.com/office/drawing/2014/main" id="{2B4A5047-4C6E-4CD4-8C6D-0CC7F4630840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53" name="Line 1752">
          <a:extLst>
            <a:ext uri="{FF2B5EF4-FFF2-40B4-BE49-F238E27FC236}">
              <a16:creationId xmlns="" xmlns:a16="http://schemas.microsoft.com/office/drawing/2014/main" id="{FB9DFF26-FC13-49B0-813D-2C5F22BA6CD6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54" name="Line 1753">
          <a:extLst>
            <a:ext uri="{FF2B5EF4-FFF2-40B4-BE49-F238E27FC236}">
              <a16:creationId xmlns="" xmlns:a16="http://schemas.microsoft.com/office/drawing/2014/main" id="{5C927BDC-F240-45CB-9ADA-E9C1C60729D4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55" name="Line 1754">
          <a:extLst>
            <a:ext uri="{FF2B5EF4-FFF2-40B4-BE49-F238E27FC236}">
              <a16:creationId xmlns="" xmlns:a16="http://schemas.microsoft.com/office/drawing/2014/main" id="{130088B1-2215-4D05-B737-1AAFF02A715E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56" name="Line 1755">
          <a:extLst>
            <a:ext uri="{FF2B5EF4-FFF2-40B4-BE49-F238E27FC236}">
              <a16:creationId xmlns="" xmlns:a16="http://schemas.microsoft.com/office/drawing/2014/main" id="{AA6CCF6F-D74C-45A8-9C4E-3885A0A47C13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57" name="Line 1756">
          <a:extLst>
            <a:ext uri="{FF2B5EF4-FFF2-40B4-BE49-F238E27FC236}">
              <a16:creationId xmlns="" xmlns:a16="http://schemas.microsoft.com/office/drawing/2014/main" id="{FDCACF17-1B8A-49F3-B1E3-083F3454F772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58" name="Line 1743">
          <a:extLst>
            <a:ext uri="{FF2B5EF4-FFF2-40B4-BE49-F238E27FC236}">
              <a16:creationId xmlns="" xmlns:a16="http://schemas.microsoft.com/office/drawing/2014/main" id="{CCBA5893-1B30-492F-8FF4-EB4ADE923596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59" name="Line 1744">
          <a:extLst>
            <a:ext uri="{FF2B5EF4-FFF2-40B4-BE49-F238E27FC236}">
              <a16:creationId xmlns="" xmlns:a16="http://schemas.microsoft.com/office/drawing/2014/main" id="{5DA13D5A-4594-4C4C-9DE6-7F8A2DF738A4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60" name="Line 1745">
          <a:extLst>
            <a:ext uri="{FF2B5EF4-FFF2-40B4-BE49-F238E27FC236}">
              <a16:creationId xmlns="" xmlns:a16="http://schemas.microsoft.com/office/drawing/2014/main" id="{5A3E58AA-D3BA-448F-AE54-A3C9CB135078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61" name="Line 1746">
          <a:extLst>
            <a:ext uri="{FF2B5EF4-FFF2-40B4-BE49-F238E27FC236}">
              <a16:creationId xmlns="" xmlns:a16="http://schemas.microsoft.com/office/drawing/2014/main" id="{8EFEF6FC-E5FC-44D0-8CA3-A8B7734B44AE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62" name="Line 1747">
          <a:extLst>
            <a:ext uri="{FF2B5EF4-FFF2-40B4-BE49-F238E27FC236}">
              <a16:creationId xmlns="" xmlns:a16="http://schemas.microsoft.com/office/drawing/2014/main" id="{6E82A659-2CC8-414C-9E4C-F729F7D478BC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63" name="Line 1748">
          <a:extLst>
            <a:ext uri="{FF2B5EF4-FFF2-40B4-BE49-F238E27FC236}">
              <a16:creationId xmlns="" xmlns:a16="http://schemas.microsoft.com/office/drawing/2014/main" id="{5D3A323A-D3E0-4E44-B0ED-C10033AAE42D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64" name="Line 1749">
          <a:extLst>
            <a:ext uri="{FF2B5EF4-FFF2-40B4-BE49-F238E27FC236}">
              <a16:creationId xmlns="" xmlns:a16="http://schemas.microsoft.com/office/drawing/2014/main" id="{840DF982-55A6-4156-8F0B-D67DF919E914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65" name="Line 1750">
          <a:extLst>
            <a:ext uri="{FF2B5EF4-FFF2-40B4-BE49-F238E27FC236}">
              <a16:creationId xmlns="" xmlns:a16="http://schemas.microsoft.com/office/drawing/2014/main" id="{1A5C1B2E-80AC-45AA-A373-62EEFB4280D7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66" name="Line 1751">
          <a:extLst>
            <a:ext uri="{FF2B5EF4-FFF2-40B4-BE49-F238E27FC236}">
              <a16:creationId xmlns="" xmlns:a16="http://schemas.microsoft.com/office/drawing/2014/main" id="{A12AE16D-50CB-4AA6-B9B3-33B2ECAB980E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67" name="Line 1752">
          <a:extLst>
            <a:ext uri="{FF2B5EF4-FFF2-40B4-BE49-F238E27FC236}">
              <a16:creationId xmlns="" xmlns:a16="http://schemas.microsoft.com/office/drawing/2014/main" id="{31E7A5C0-905D-42B2-BA59-54E5F01D33EF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68" name="Line 1753">
          <a:extLst>
            <a:ext uri="{FF2B5EF4-FFF2-40B4-BE49-F238E27FC236}">
              <a16:creationId xmlns="" xmlns:a16="http://schemas.microsoft.com/office/drawing/2014/main" id="{AFFF2C95-DC2D-4DE1-900B-03823B801E5E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69" name="Line 1754">
          <a:extLst>
            <a:ext uri="{FF2B5EF4-FFF2-40B4-BE49-F238E27FC236}">
              <a16:creationId xmlns="" xmlns:a16="http://schemas.microsoft.com/office/drawing/2014/main" id="{ACEB6711-1F13-4A7F-8A5C-BC996E85A70B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70" name="Line 1755">
          <a:extLst>
            <a:ext uri="{FF2B5EF4-FFF2-40B4-BE49-F238E27FC236}">
              <a16:creationId xmlns="" xmlns:a16="http://schemas.microsoft.com/office/drawing/2014/main" id="{21B66EDA-5E90-47A6-83BE-B50A911AC6C8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71" name="Line 1756">
          <a:extLst>
            <a:ext uri="{FF2B5EF4-FFF2-40B4-BE49-F238E27FC236}">
              <a16:creationId xmlns="" xmlns:a16="http://schemas.microsoft.com/office/drawing/2014/main" id="{F6D40143-2273-4C11-9A12-22F8F93EEB52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72" name="Line 1743">
          <a:extLst>
            <a:ext uri="{FF2B5EF4-FFF2-40B4-BE49-F238E27FC236}">
              <a16:creationId xmlns="" xmlns:a16="http://schemas.microsoft.com/office/drawing/2014/main" id="{1E3A2210-0311-43ED-AA45-FD92A87F9581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73" name="Line 1744">
          <a:extLst>
            <a:ext uri="{FF2B5EF4-FFF2-40B4-BE49-F238E27FC236}">
              <a16:creationId xmlns="" xmlns:a16="http://schemas.microsoft.com/office/drawing/2014/main" id="{3EB4B3F3-1FF6-4972-AF39-38FE35831F4C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74" name="Line 1745">
          <a:extLst>
            <a:ext uri="{FF2B5EF4-FFF2-40B4-BE49-F238E27FC236}">
              <a16:creationId xmlns="" xmlns:a16="http://schemas.microsoft.com/office/drawing/2014/main" id="{E82C579D-0BD8-4E07-9069-0D8ACE636550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75" name="Line 1746">
          <a:extLst>
            <a:ext uri="{FF2B5EF4-FFF2-40B4-BE49-F238E27FC236}">
              <a16:creationId xmlns="" xmlns:a16="http://schemas.microsoft.com/office/drawing/2014/main" id="{CF8D485B-9F2C-4788-89AD-7FF2E006730A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76" name="Line 1747">
          <a:extLst>
            <a:ext uri="{FF2B5EF4-FFF2-40B4-BE49-F238E27FC236}">
              <a16:creationId xmlns="" xmlns:a16="http://schemas.microsoft.com/office/drawing/2014/main" id="{10810877-AB7D-4A1C-9D1C-39EDDCD56A5A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77" name="Line 1748">
          <a:extLst>
            <a:ext uri="{FF2B5EF4-FFF2-40B4-BE49-F238E27FC236}">
              <a16:creationId xmlns="" xmlns:a16="http://schemas.microsoft.com/office/drawing/2014/main" id="{FF024376-AC19-404C-BE0F-1AE4426EDA41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78" name="Line 1749">
          <a:extLst>
            <a:ext uri="{FF2B5EF4-FFF2-40B4-BE49-F238E27FC236}">
              <a16:creationId xmlns="" xmlns:a16="http://schemas.microsoft.com/office/drawing/2014/main" id="{D2204EEF-AF3B-45A6-A1DA-9A3C3E42787A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79" name="Line 1750">
          <a:extLst>
            <a:ext uri="{FF2B5EF4-FFF2-40B4-BE49-F238E27FC236}">
              <a16:creationId xmlns="" xmlns:a16="http://schemas.microsoft.com/office/drawing/2014/main" id="{1A18B8ED-5006-40F1-B47B-2D156A484E6E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80" name="Line 1751">
          <a:extLst>
            <a:ext uri="{FF2B5EF4-FFF2-40B4-BE49-F238E27FC236}">
              <a16:creationId xmlns="" xmlns:a16="http://schemas.microsoft.com/office/drawing/2014/main" id="{988E06F7-C92B-4EA4-89FE-4F81B6F053F6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81" name="Line 1752">
          <a:extLst>
            <a:ext uri="{FF2B5EF4-FFF2-40B4-BE49-F238E27FC236}">
              <a16:creationId xmlns="" xmlns:a16="http://schemas.microsoft.com/office/drawing/2014/main" id="{889849FB-511D-4D37-85FB-85DD5DBCC8E6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82" name="Line 1753">
          <a:extLst>
            <a:ext uri="{FF2B5EF4-FFF2-40B4-BE49-F238E27FC236}">
              <a16:creationId xmlns="" xmlns:a16="http://schemas.microsoft.com/office/drawing/2014/main" id="{0A86CD71-711E-4720-BC14-6F3F5F20B32A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83" name="Line 1754">
          <a:extLst>
            <a:ext uri="{FF2B5EF4-FFF2-40B4-BE49-F238E27FC236}">
              <a16:creationId xmlns="" xmlns:a16="http://schemas.microsoft.com/office/drawing/2014/main" id="{9E3E7308-D530-4097-8135-2BF49E0DB306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84" name="Line 1755">
          <a:extLst>
            <a:ext uri="{FF2B5EF4-FFF2-40B4-BE49-F238E27FC236}">
              <a16:creationId xmlns="" xmlns:a16="http://schemas.microsoft.com/office/drawing/2014/main" id="{093288F2-9979-4439-8533-673BE1083B95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85" name="Line 1756">
          <a:extLst>
            <a:ext uri="{FF2B5EF4-FFF2-40B4-BE49-F238E27FC236}">
              <a16:creationId xmlns="" xmlns:a16="http://schemas.microsoft.com/office/drawing/2014/main" id="{20ECEC3F-25AB-4335-B288-9ADF7BEB3CAE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86" name="Line 1743">
          <a:extLst>
            <a:ext uri="{FF2B5EF4-FFF2-40B4-BE49-F238E27FC236}">
              <a16:creationId xmlns="" xmlns:a16="http://schemas.microsoft.com/office/drawing/2014/main" id="{4B9558B0-B63B-4376-94B6-7BA0353D6B08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87" name="Line 1744">
          <a:extLst>
            <a:ext uri="{FF2B5EF4-FFF2-40B4-BE49-F238E27FC236}">
              <a16:creationId xmlns="" xmlns:a16="http://schemas.microsoft.com/office/drawing/2014/main" id="{2E066AB9-DB09-4C4D-8FFE-BBE661817C4E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88" name="Line 1745">
          <a:extLst>
            <a:ext uri="{FF2B5EF4-FFF2-40B4-BE49-F238E27FC236}">
              <a16:creationId xmlns="" xmlns:a16="http://schemas.microsoft.com/office/drawing/2014/main" id="{F3D4B29A-F605-434F-9272-C47C892FA0B9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89" name="Line 1746">
          <a:extLst>
            <a:ext uri="{FF2B5EF4-FFF2-40B4-BE49-F238E27FC236}">
              <a16:creationId xmlns="" xmlns:a16="http://schemas.microsoft.com/office/drawing/2014/main" id="{C9A117EB-FD9C-4309-BDE9-01587EA01016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90" name="Line 1747">
          <a:extLst>
            <a:ext uri="{FF2B5EF4-FFF2-40B4-BE49-F238E27FC236}">
              <a16:creationId xmlns="" xmlns:a16="http://schemas.microsoft.com/office/drawing/2014/main" id="{63F14C2B-3991-4F1C-8FFE-6D640D28B4DB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91" name="Line 1748">
          <a:extLst>
            <a:ext uri="{FF2B5EF4-FFF2-40B4-BE49-F238E27FC236}">
              <a16:creationId xmlns="" xmlns:a16="http://schemas.microsoft.com/office/drawing/2014/main" id="{51DFD1ED-DAFF-4FCB-9E3D-9EB5C0052986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92" name="Line 1749">
          <a:extLst>
            <a:ext uri="{FF2B5EF4-FFF2-40B4-BE49-F238E27FC236}">
              <a16:creationId xmlns="" xmlns:a16="http://schemas.microsoft.com/office/drawing/2014/main" id="{FE68A867-022D-44CC-B6AE-5E392154F8B1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93" name="Line 1750">
          <a:extLst>
            <a:ext uri="{FF2B5EF4-FFF2-40B4-BE49-F238E27FC236}">
              <a16:creationId xmlns="" xmlns:a16="http://schemas.microsoft.com/office/drawing/2014/main" id="{C511E4FA-F2FA-4332-AD92-6637F9D70F9C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94" name="Line 1751">
          <a:extLst>
            <a:ext uri="{FF2B5EF4-FFF2-40B4-BE49-F238E27FC236}">
              <a16:creationId xmlns="" xmlns:a16="http://schemas.microsoft.com/office/drawing/2014/main" id="{41FB3907-9BE8-4559-8A31-B0DBF5FC8E41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95" name="Line 1752">
          <a:extLst>
            <a:ext uri="{FF2B5EF4-FFF2-40B4-BE49-F238E27FC236}">
              <a16:creationId xmlns="" xmlns:a16="http://schemas.microsoft.com/office/drawing/2014/main" id="{17AEFD13-B524-4090-9CA1-D07BC9C877B3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96" name="Line 1753">
          <a:extLst>
            <a:ext uri="{FF2B5EF4-FFF2-40B4-BE49-F238E27FC236}">
              <a16:creationId xmlns="" xmlns:a16="http://schemas.microsoft.com/office/drawing/2014/main" id="{E7F1DEF4-93A3-40A9-8D98-C973BFC473FF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97" name="Line 1754">
          <a:extLst>
            <a:ext uri="{FF2B5EF4-FFF2-40B4-BE49-F238E27FC236}">
              <a16:creationId xmlns="" xmlns:a16="http://schemas.microsoft.com/office/drawing/2014/main" id="{4B76AB0C-14AD-4BBE-AAAD-06BA36F0FDC4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98" name="Line 1755">
          <a:extLst>
            <a:ext uri="{FF2B5EF4-FFF2-40B4-BE49-F238E27FC236}">
              <a16:creationId xmlns="" xmlns:a16="http://schemas.microsoft.com/office/drawing/2014/main" id="{1037DD4C-9595-4F54-8744-68601235D12E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499" name="Line 1756">
          <a:extLst>
            <a:ext uri="{FF2B5EF4-FFF2-40B4-BE49-F238E27FC236}">
              <a16:creationId xmlns="" xmlns:a16="http://schemas.microsoft.com/office/drawing/2014/main" id="{1D7BEE91-0AE3-47EE-94CC-9FE18ECC2CFC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419100</xdr:colOff>
      <xdr:row>305</xdr:row>
      <xdr:rowOff>133350</xdr:rowOff>
    </xdr:from>
    <xdr:to>
      <xdr:col>4</xdr:col>
      <xdr:colOff>497383</xdr:colOff>
      <xdr:row>307</xdr:row>
      <xdr:rowOff>47625</xdr:rowOff>
    </xdr:to>
    <xdr:pic>
      <xdr:nvPicPr>
        <xdr:cNvPr id="1500" name="Picture 1499">
          <a:extLst>
            <a:ext uri="{FF2B5EF4-FFF2-40B4-BE49-F238E27FC236}">
              <a16:creationId xmlns="" xmlns:a16="http://schemas.microsoft.com/office/drawing/2014/main" id="{596F9B51-6F01-4420-ACFC-9FE71A7DE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95625" y="49710975"/>
          <a:ext cx="849808" cy="323850"/>
        </a:xfrm>
        <a:prstGeom prst="rect">
          <a:avLst/>
        </a:prstGeom>
      </xdr:spPr>
    </xdr:pic>
    <xdr:clientData/>
  </xdr:twoCellAnchor>
  <xdr:twoCellAnchor editAs="oneCell">
    <xdr:from>
      <xdr:col>2</xdr:col>
      <xdr:colOff>1676400</xdr:colOff>
      <xdr:row>307</xdr:row>
      <xdr:rowOff>38100</xdr:rowOff>
    </xdr:from>
    <xdr:to>
      <xdr:col>3</xdr:col>
      <xdr:colOff>592633</xdr:colOff>
      <xdr:row>309</xdr:row>
      <xdr:rowOff>38100</xdr:rowOff>
    </xdr:to>
    <xdr:pic>
      <xdr:nvPicPr>
        <xdr:cNvPr id="1501" name="Picture 1500">
          <a:extLst>
            <a:ext uri="{FF2B5EF4-FFF2-40B4-BE49-F238E27FC236}">
              <a16:creationId xmlns="" xmlns:a16="http://schemas.microsoft.com/office/drawing/2014/main" id="{07370E13-8D0C-4A2C-BF1B-8B1A023BD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9350" y="41414700"/>
          <a:ext cx="849808" cy="323850"/>
        </a:xfrm>
        <a:prstGeom prst="rect">
          <a:avLst/>
        </a:prstGeom>
      </xdr:spPr>
    </xdr:pic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02" name="Line 1743">
          <a:extLst>
            <a:ext uri="{FF2B5EF4-FFF2-40B4-BE49-F238E27FC236}">
              <a16:creationId xmlns="" xmlns:a16="http://schemas.microsoft.com/office/drawing/2014/main" id="{A4437949-4B66-4A3E-A610-296E2B2DA2E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03" name="Line 1744">
          <a:extLst>
            <a:ext uri="{FF2B5EF4-FFF2-40B4-BE49-F238E27FC236}">
              <a16:creationId xmlns="" xmlns:a16="http://schemas.microsoft.com/office/drawing/2014/main" id="{152E05E0-F25E-4709-A721-A866052BD2A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04" name="Line 1745">
          <a:extLst>
            <a:ext uri="{FF2B5EF4-FFF2-40B4-BE49-F238E27FC236}">
              <a16:creationId xmlns="" xmlns:a16="http://schemas.microsoft.com/office/drawing/2014/main" id="{6B4443DD-7E9D-499D-A0C7-170FAC8D433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05" name="Line 1746">
          <a:extLst>
            <a:ext uri="{FF2B5EF4-FFF2-40B4-BE49-F238E27FC236}">
              <a16:creationId xmlns="" xmlns:a16="http://schemas.microsoft.com/office/drawing/2014/main" id="{9E95A8D9-294E-4F82-AD21-413CAA19203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06" name="Line 1747">
          <a:extLst>
            <a:ext uri="{FF2B5EF4-FFF2-40B4-BE49-F238E27FC236}">
              <a16:creationId xmlns="" xmlns:a16="http://schemas.microsoft.com/office/drawing/2014/main" id="{1568D1E6-E5C2-485C-9BB9-1D73CAC2238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07" name="Line 1748">
          <a:extLst>
            <a:ext uri="{FF2B5EF4-FFF2-40B4-BE49-F238E27FC236}">
              <a16:creationId xmlns="" xmlns:a16="http://schemas.microsoft.com/office/drawing/2014/main" id="{C71DC702-F7C4-41F0-BB87-A863D138243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08" name="Line 1749">
          <a:extLst>
            <a:ext uri="{FF2B5EF4-FFF2-40B4-BE49-F238E27FC236}">
              <a16:creationId xmlns="" xmlns:a16="http://schemas.microsoft.com/office/drawing/2014/main" id="{1522F117-D467-4E53-9BE5-A6A34041447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09" name="Line 1750">
          <a:extLst>
            <a:ext uri="{FF2B5EF4-FFF2-40B4-BE49-F238E27FC236}">
              <a16:creationId xmlns="" xmlns:a16="http://schemas.microsoft.com/office/drawing/2014/main" id="{769D8501-B7CE-4F91-99B8-80FBED2305A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10" name="Line 1751">
          <a:extLst>
            <a:ext uri="{FF2B5EF4-FFF2-40B4-BE49-F238E27FC236}">
              <a16:creationId xmlns="" xmlns:a16="http://schemas.microsoft.com/office/drawing/2014/main" id="{8E7EF77B-E90A-49AF-AE2C-B70E000CEF8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11" name="Line 1752">
          <a:extLst>
            <a:ext uri="{FF2B5EF4-FFF2-40B4-BE49-F238E27FC236}">
              <a16:creationId xmlns="" xmlns:a16="http://schemas.microsoft.com/office/drawing/2014/main" id="{D6447221-2252-4410-A0B4-E9DA6A8FC4C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12" name="Line 1753">
          <a:extLst>
            <a:ext uri="{FF2B5EF4-FFF2-40B4-BE49-F238E27FC236}">
              <a16:creationId xmlns="" xmlns:a16="http://schemas.microsoft.com/office/drawing/2014/main" id="{0FB41425-1B86-4C91-93A6-F099A7BCCB9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13" name="Line 1754">
          <a:extLst>
            <a:ext uri="{FF2B5EF4-FFF2-40B4-BE49-F238E27FC236}">
              <a16:creationId xmlns="" xmlns:a16="http://schemas.microsoft.com/office/drawing/2014/main" id="{186E8C15-13DA-4C22-A915-328AF8D5990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14" name="Line 1755">
          <a:extLst>
            <a:ext uri="{FF2B5EF4-FFF2-40B4-BE49-F238E27FC236}">
              <a16:creationId xmlns="" xmlns:a16="http://schemas.microsoft.com/office/drawing/2014/main" id="{8F8AE9A4-45D8-4CA4-9B06-5C9827A4043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15" name="Line 1756">
          <a:extLst>
            <a:ext uri="{FF2B5EF4-FFF2-40B4-BE49-F238E27FC236}">
              <a16:creationId xmlns="" xmlns:a16="http://schemas.microsoft.com/office/drawing/2014/main" id="{78D8AC44-56A7-4694-84C5-DA0AB58EC32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16" name="Line 1743">
          <a:extLst>
            <a:ext uri="{FF2B5EF4-FFF2-40B4-BE49-F238E27FC236}">
              <a16:creationId xmlns="" xmlns:a16="http://schemas.microsoft.com/office/drawing/2014/main" id="{0B9CA7FA-6478-4083-AF46-F337CAE0D81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17" name="Line 1744">
          <a:extLst>
            <a:ext uri="{FF2B5EF4-FFF2-40B4-BE49-F238E27FC236}">
              <a16:creationId xmlns="" xmlns:a16="http://schemas.microsoft.com/office/drawing/2014/main" id="{5CD333A9-F7C9-4982-920A-204578F6A55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18" name="Line 1745">
          <a:extLst>
            <a:ext uri="{FF2B5EF4-FFF2-40B4-BE49-F238E27FC236}">
              <a16:creationId xmlns="" xmlns:a16="http://schemas.microsoft.com/office/drawing/2014/main" id="{DB27BAE9-A6C8-4B3E-B56F-E897AE6D57B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19" name="Line 1746">
          <a:extLst>
            <a:ext uri="{FF2B5EF4-FFF2-40B4-BE49-F238E27FC236}">
              <a16:creationId xmlns="" xmlns:a16="http://schemas.microsoft.com/office/drawing/2014/main" id="{C9482051-4B11-4F1B-96B5-6AE5FBA13D4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20" name="Line 1747">
          <a:extLst>
            <a:ext uri="{FF2B5EF4-FFF2-40B4-BE49-F238E27FC236}">
              <a16:creationId xmlns="" xmlns:a16="http://schemas.microsoft.com/office/drawing/2014/main" id="{AEAD47F1-4E08-4663-875F-48FFA8A786F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21" name="Line 1748">
          <a:extLst>
            <a:ext uri="{FF2B5EF4-FFF2-40B4-BE49-F238E27FC236}">
              <a16:creationId xmlns="" xmlns:a16="http://schemas.microsoft.com/office/drawing/2014/main" id="{BD6D357A-073E-49F7-A5C5-387B9E86366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22" name="Line 1749">
          <a:extLst>
            <a:ext uri="{FF2B5EF4-FFF2-40B4-BE49-F238E27FC236}">
              <a16:creationId xmlns="" xmlns:a16="http://schemas.microsoft.com/office/drawing/2014/main" id="{B72B42A0-9EBE-488C-BE64-AF65F3BB813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23" name="Line 1750">
          <a:extLst>
            <a:ext uri="{FF2B5EF4-FFF2-40B4-BE49-F238E27FC236}">
              <a16:creationId xmlns="" xmlns:a16="http://schemas.microsoft.com/office/drawing/2014/main" id="{D739B10C-A55C-41A0-8209-77EDFE8AE97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24" name="Line 1751">
          <a:extLst>
            <a:ext uri="{FF2B5EF4-FFF2-40B4-BE49-F238E27FC236}">
              <a16:creationId xmlns="" xmlns:a16="http://schemas.microsoft.com/office/drawing/2014/main" id="{38141995-5BD1-4D2F-B15C-2C9EE8ACA71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25" name="Line 1752">
          <a:extLst>
            <a:ext uri="{FF2B5EF4-FFF2-40B4-BE49-F238E27FC236}">
              <a16:creationId xmlns="" xmlns:a16="http://schemas.microsoft.com/office/drawing/2014/main" id="{3AD6B5C6-73DD-4E77-89C7-8F1B49EC72F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26" name="Line 1753">
          <a:extLst>
            <a:ext uri="{FF2B5EF4-FFF2-40B4-BE49-F238E27FC236}">
              <a16:creationId xmlns="" xmlns:a16="http://schemas.microsoft.com/office/drawing/2014/main" id="{85F4FCCB-4F20-4C32-9B68-0229D5F217D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27" name="Line 1754">
          <a:extLst>
            <a:ext uri="{FF2B5EF4-FFF2-40B4-BE49-F238E27FC236}">
              <a16:creationId xmlns="" xmlns:a16="http://schemas.microsoft.com/office/drawing/2014/main" id="{602B62B8-DAC2-4387-81C0-71C8E0DC7B5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28" name="Line 1755">
          <a:extLst>
            <a:ext uri="{FF2B5EF4-FFF2-40B4-BE49-F238E27FC236}">
              <a16:creationId xmlns="" xmlns:a16="http://schemas.microsoft.com/office/drawing/2014/main" id="{AECBDB17-90FD-4862-A3DB-17EF05C3446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29" name="Line 1756">
          <a:extLst>
            <a:ext uri="{FF2B5EF4-FFF2-40B4-BE49-F238E27FC236}">
              <a16:creationId xmlns="" xmlns:a16="http://schemas.microsoft.com/office/drawing/2014/main" id="{F5D3EE30-5817-4EED-AAB5-3F919040454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30" name="Line 1743">
          <a:extLst>
            <a:ext uri="{FF2B5EF4-FFF2-40B4-BE49-F238E27FC236}">
              <a16:creationId xmlns="" xmlns:a16="http://schemas.microsoft.com/office/drawing/2014/main" id="{07360133-1B8A-4767-9B35-927AC2C09D9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31" name="Line 1744">
          <a:extLst>
            <a:ext uri="{FF2B5EF4-FFF2-40B4-BE49-F238E27FC236}">
              <a16:creationId xmlns="" xmlns:a16="http://schemas.microsoft.com/office/drawing/2014/main" id="{2B49CE1D-B0B4-4224-9707-D810160FB6A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32" name="Line 1745">
          <a:extLst>
            <a:ext uri="{FF2B5EF4-FFF2-40B4-BE49-F238E27FC236}">
              <a16:creationId xmlns="" xmlns:a16="http://schemas.microsoft.com/office/drawing/2014/main" id="{007C30EB-933E-4555-86B5-065D447F5C2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33" name="Line 1746">
          <a:extLst>
            <a:ext uri="{FF2B5EF4-FFF2-40B4-BE49-F238E27FC236}">
              <a16:creationId xmlns="" xmlns:a16="http://schemas.microsoft.com/office/drawing/2014/main" id="{3FA6C11A-375B-42EA-85A0-5AD858A090C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34" name="Line 1747">
          <a:extLst>
            <a:ext uri="{FF2B5EF4-FFF2-40B4-BE49-F238E27FC236}">
              <a16:creationId xmlns="" xmlns:a16="http://schemas.microsoft.com/office/drawing/2014/main" id="{DDCE2DDA-BA57-457F-92D2-5B526486FE4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35" name="Line 1748">
          <a:extLst>
            <a:ext uri="{FF2B5EF4-FFF2-40B4-BE49-F238E27FC236}">
              <a16:creationId xmlns="" xmlns:a16="http://schemas.microsoft.com/office/drawing/2014/main" id="{BA42D78C-161E-4400-AED2-BD975745934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36" name="Line 1749">
          <a:extLst>
            <a:ext uri="{FF2B5EF4-FFF2-40B4-BE49-F238E27FC236}">
              <a16:creationId xmlns="" xmlns:a16="http://schemas.microsoft.com/office/drawing/2014/main" id="{1BCA4EF5-E2DA-4BBC-854C-16D64977E5F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37" name="Line 1750">
          <a:extLst>
            <a:ext uri="{FF2B5EF4-FFF2-40B4-BE49-F238E27FC236}">
              <a16:creationId xmlns="" xmlns:a16="http://schemas.microsoft.com/office/drawing/2014/main" id="{BCF1A14A-00BC-4B5D-AF17-EB8672DAC8A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38" name="Line 1751">
          <a:extLst>
            <a:ext uri="{FF2B5EF4-FFF2-40B4-BE49-F238E27FC236}">
              <a16:creationId xmlns="" xmlns:a16="http://schemas.microsoft.com/office/drawing/2014/main" id="{1A9AF58B-C576-4E8E-AA48-AC05B3D2F1B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39" name="Line 1752">
          <a:extLst>
            <a:ext uri="{FF2B5EF4-FFF2-40B4-BE49-F238E27FC236}">
              <a16:creationId xmlns="" xmlns:a16="http://schemas.microsoft.com/office/drawing/2014/main" id="{46BC00C9-2908-48EB-BE26-217ED5DDBAF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40" name="Line 1753">
          <a:extLst>
            <a:ext uri="{FF2B5EF4-FFF2-40B4-BE49-F238E27FC236}">
              <a16:creationId xmlns="" xmlns:a16="http://schemas.microsoft.com/office/drawing/2014/main" id="{844B0A67-151D-45CB-950C-F4B8EDEE4D5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41" name="Line 1754">
          <a:extLst>
            <a:ext uri="{FF2B5EF4-FFF2-40B4-BE49-F238E27FC236}">
              <a16:creationId xmlns="" xmlns:a16="http://schemas.microsoft.com/office/drawing/2014/main" id="{B8036979-8A72-40BD-BDD0-B93789519B0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42" name="Line 1755">
          <a:extLst>
            <a:ext uri="{FF2B5EF4-FFF2-40B4-BE49-F238E27FC236}">
              <a16:creationId xmlns="" xmlns:a16="http://schemas.microsoft.com/office/drawing/2014/main" id="{99392EEB-3149-47FA-93AD-E434599021F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43" name="Line 1756">
          <a:extLst>
            <a:ext uri="{FF2B5EF4-FFF2-40B4-BE49-F238E27FC236}">
              <a16:creationId xmlns="" xmlns:a16="http://schemas.microsoft.com/office/drawing/2014/main" id="{9C3CEB72-ED7F-4999-B5DF-F1EC9244AC2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44" name="Line 1743">
          <a:extLst>
            <a:ext uri="{FF2B5EF4-FFF2-40B4-BE49-F238E27FC236}">
              <a16:creationId xmlns="" xmlns:a16="http://schemas.microsoft.com/office/drawing/2014/main" id="{670584B1-3D5E-426D-99F9-68B953DB66B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45" name="Line 1744">
          <a:extLst>
            <a:ext uri="{FF2B5EF4-FFF2-40B4-BE49-F238E27FC236}">
              <a16:creationId xmlns="" xmlns:a16="http://schemas.microsoft.com/office/drawing/2014/main" id="{53BEFAAA-331A-46B3-87EA-4314FBFDBF6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46" name="Line 1745">
          <a:extLst>
            <a:ext uri="{FF2B5EF4-FFF2-40B4-BE49-F238E27FC236}">
              <a16:creationId xmlns="" xmlns:a16="http://schemas.microsoft.com/office/drawing/2014/main" id="{F33C971F-E56C-460E-9DAF-B149149077C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47" name="Line 1746">
          <a:extLst>
            <a:ext uri="{FF2B5EF4-FFF2-40B4-BE49-F238E27FC236}">
              <a16:creationId xmlns="" xmlns:a16="http://schemas.microsoft.com/office/drawing/2014/main" id="{21C31FED-5F21-4B1F-B8A4-E570A63E00C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48" name="Line 1747">
          <a:extLst>
            <a:ext uri="{FF2B5EF4-FFF2-40B4-BE49-F238E27FC236}">
              <a16:creationId xmlns="" xmlns:a16="http://schemas.microsoft.com/office/drawing/2014/main" id="{F358E0DD-8753-4E13-82DE-A705EFA7CB6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49" name="Line 1748">
          <a:extLst>
            <a:ext uri="{FF2B5EF4-FFF2-40B4-BE49-F238E27FC236}">
              <a16:creationId xmlns="" xmlns:a16="http://schemas.microsoft.com/office/drawing/2014/main" id="{F8F13643-FA03-4F90-AD82-F29DE8CC9A8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50" name="Line 1749">
          <a:extLst>
            <a:ext uri="{FF2B5EF4-FFF2-40B4-BE49-F238E27FC236}">
              <a16:creationId xmlns="" xmlns:a16="http://schemas.microsoft.com/office/drawing/2014/main" id="{0A5775B1-9F8B-4837-84E3-458AEBD659D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51" name="Line 1750">
          <a:extLst>
            <a:ext uri="{FF2B5EF4-FFF2-40B4-BE49-F238E27FC236}">
              <a16:creationId xmlns="" xmlns:a16="http://schemas.microsoft.com/office/drawing/2014/main" id="{D9D12777-77F0-4100-B5AD-3F5CB060782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52" name="Line 1751">
          <a:extLst>
            <a:ext uri="{FF2B5EF4-FFF2-40B4-BE49-F238E27FC236}">
              <a16:creationId xmlns="" xmlns:a16="http://schemas.microsoft.com/office/drawing/2014/main" id="{8E5ECA27-D0D5-47BA-B5E0-B107DA94D08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53" name="Line 1752">
          <a:extLst>
            <a:ext uri="{FF2B5EF4-FFF2-40B4-BE49-F238E27FC236}">
              <a16:creationId xmlns="" xmlns:a16="http://schemas.microsoft.com/office/drawing/2014/main" id="{A6D00C93-A05A-4F1C-9C21-BFCFF4E7060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54" name="Line 1753">
          <a:extLst>
            <a:ext uri="{FF2B5EF4-FFF2-40B4-BE49-F238E27FC236}">
              <a16:creationId xmlns="" xmlns:a16="http://schemas.microsoft.com/office/drawing/2014/main" id="{8968399E-604F-401D-9441-FA461104F09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55" name="Line 1754">
          <a:extLst>
            <a:ext uri="{FF2B5EF4-FFF2-40B4-BE49-F238E27FC236}">
              <a16:creationId xmlns="" xmlns:a16="http://schemas.microsoft.com/office/drawing/2014/main" id="{81D174E9-AE49-4411-961A-DD68C6D8F72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56" name="Line 1755">
          <a:extLst>
            <a:ext uri="{FF2B5EF4-FFF2-40B4-BE49-F238E27FC236}">
              <a16:creationId xmlns="" xmlns:a16="http://schemas.microsoft.com/office/drawing/2014/main" id="{DE144872-14F9-466E-B9D0-927481FF1D9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57" name="Line 1756">
          <a:extLst>
            <a:ext uri="{FF2B5EF4-FFF2-40B4-BE49-F238E27FC236}">
              <a16:creationId xmlns="" xmlns:a16="http://schemas.microsoft.com/office/drawing/2014/main" id="{DD5AE455-EF9F-4864-9BE3-E55C85A3C52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58" name="Line 1743">
          <a:extLst>
            <a:ext uri="{FF2B5EF4-FFF2-40B4-BE49-F238E27FC236}">
              <a16:creationId xmlns="" xmlns:a16="http://schemas.microsoft.com/office/drawing/2014/main" id="{329C0BC9-4E0B-4DE7-A61C-CA0D80F0E76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59" name="Line 1744">
          <a:extLst>
            <a:ext uri="{FF2B5EF4-FFF2-40B4-BE49-F238E27FC236}">
              <a16:creationId xmlns="" xmlns:a16="http://schemas.microsoft.com/office/drawing/2014/main" id="{0714A456-3D6F-4020-A06F-4E6AA94EF5F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60" name="Line 1745">
          <a:extLst>
            <a:ext uri="{FF2B5EF4-FFF2-40B4-BE49-F238E27FC236}">
              <a16:creationId xmlns="" xmlns:a16="http://schemas.microsoft.com/office/drawing/2014/main" id="{4EF03DFC-61C6-4421-A8C2-313BD8880EA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61" name="Line 1746">
          <a:extLst>
            <a:ext uri="{FF2B5EF4-FFF2-40B4-BE49-F238E27FC236}">
              <a16:creationId xmlns="" xmlns:a16="http://schemas.microsoft.com/office/drawing/2014/main" id="{0E2DC2F1-AF3D-4FD7-A3F3-26D68919B20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62" name="Line 1747">
          <a:extLst>
            <a:ext uri="{FF2B5EF4-FFF2-40B4-BE49-F238E27FC236}">
              <a16:creationId xmlns="" xmlns:a16="http://schemas.microsoft.com/office/drawing/2014/main" id="{E57EA1F0-640E-48F8-B863-6E234CDC7EE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63" name="Line 1748">
          <a:extLst>
            <a:ext uri="{FF2B5EF4-FFF2-40B4-BE49-F238E27FC236}">
              <a16:creationId xmlns="" xmlns:a16="http://schemas.microsoft.com/office/drawing/2014/main" id="{5A5A3879-F4AA-489D-8591-2E7E53E4379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64" name="Line 1749">
          <a:extLst>
            <a:ext uri="{FF2B5EF4-FFF2-40B4-BE49-F238E27FC236}">
              <a16:creationId xmlns="" xmlns:a16="http://schemas.microsoft.com/office/drawing/2014/main" id="{8B105D8E-B8F2-4A1B-B515-ECACAEB3511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65" name="Line 1750">
          <a:extLst>
            <a:ext uri="{FF2B5EF4-FFF2-40B4-BE49-F238E27FC236}">
              <a16:creationId xmlns="" xmlns:a16="http://schemas.microsoft.com/office/drawing/2014/main" id="{ECEB6FBF-CF25-4D96-8C08-F4062ABDC77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66" name="Line 1751">
          <a:extLst>
            <a:ext uri="{FF2B5EF4-FFF2-40B4-BE49-F238E27FC236}">
              <a16:creationId xmlns="" xmlns:a16="http://schemas.microsoft.com/office/drawing/2014/main" id="{D0224810-8B04-4A24-9FCF-D7F20BD15F3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67" name="Line 1752">
          <a:extLst>
            <a:ext uri="{FF2B5EF4-FFF2-40B4-BE49-F238E27FC236}">
              <a16:creationId xmlns="" xmlns:a16="http://schemas.microsoft.com/office/drawing/2014/main" id="{A81CF819-DCDB-4151-9032-D79620B2F1C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68" name="Line 1753">
          <a:extLst>
            <a:ext uri="{FF2B5EF4-FFF2-40B4-BE49-F238E27FC236}">
              <a16:creationId xmlns="" xmlns:a16="http://schemas.microsoft.com/office/drawing/2014/main" id="{7BE6FFBF-4EC4-4996-87A8-E423D690C47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69" name="Line 1754">
          <a:extLst>
            <a:ext uri="{FF2B5EF4-FFF2-40B4-BE49-F238E27FC236}">
              <a16:creationId xmlns="" xmlns:a16="http://schemas.microsoft.com/office/drawing/2014/main" id="{F07AE02C-CEDA-47FD-817E-113052D1E87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70" name="Line 1755">
          <a:extLst>
            <a:ext uri="{FF2B5EF4-FFF2-40B4-BE49-F238E27FC236}">
              <a16:creationId xmlns="" xmlns:a16="http://schemas.microsoft.com/office/drawing/2014/main" id="{DA6E6782-3842-43B7-AF44-EFC2A98241A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71" name="Line 1756">
          <a:extLst>
            <a:ext uri="{FF2B5EF4-FFF2-40B4-BE49-F238E27FC236}">
              <a16:creationId xmlns="" xmlns:a16="http://schemas.microsoft.com/office/drawing/2014/main" id="{263FE04E-2B92-4950-BAB1-C3C7F6BBE85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72" name="Line 1743">
          <a:extLst>
            <a:ext uri="{FF2B5EF4-FFF2-40B4-BE49-F238E27FC236}">
              <a16:creationId xmlns="" xmlns:a16="http://schemas.microsoft.com/office/drawing/2014/main" id="{7021154D-D904-4858-89E0-35E5D99597C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73" name="Line 1744">
          <a:extLst>
            <a:ext uri="{FF2B5EF4-FFF2-40B4-BE49-F238E27FC236}">
              <a16:creationId xmlns="" xmlns:a16="http://schemas.microsoft.com/office/drawing/2014/main" id="{66226818-BF38-42BB-999F-756030C821A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74" name="Line 1745">
          <a:extLst>
            <a:ext uri="{FF2B5EF4-FFF2-40B4-BE49-F238E27FC236}">
              <a16:creationId xmlns="" xmlns:a16="http://schemas.microsoft.com/office/drawing/2014/main" id="{791A0710-538D-4826-A65E-959792043F8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75" name="Line 1746">
          <a:extLst>
            <a:ext uri="{FF2B5EF4-FFF2-40B4-BE49-F238E27FC236}">
              <a16:creationId xmlns="" xmlns:a16="http://schemas.microsoft.com/office/drawing/2014/main" id="{234C1E2B-ED3A-48D4-9838-5211709A39B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76" name="Line 1747">
          <a:extLst>
            <a:ext uri="{FF2B5EF4-FFF2-40B4-BE49-F238E27FC236}">
              <a16:creationId xmlns="" xmlns:a16="http://schemas.microsoft.com/office/drawing/2014/main" id="{C26A752E-56D6-4A21-97BE-87B502FBEC3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77" name="Line 1748">
          <a:extLst>
            <a:ext uri="{FF2B5EF4-FFF2-40B4-BE49-F238E27FC236}">
              <a16:creationId xmlns="" xmlns:a16="http://schemas.microsoft.com/office/drawing/2014/main" id="{DDDA7EA5-E0EC-48FE-9E85-6DE5638BEF5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78" name="Line 1749">
          <a:extLst>
            <a:ext uri="{FF2B5EF4-FFF2-40B4-BE49-F238E27FC236}">
              <a16:creationId xmlns="" xmlns:a16="http://schemas.microsoft.com/office/drawing/2014/main" id="{0142DB56-0A01-4B70-BAC4-CBAC2C1EDA1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79" name="Line 1750">
          <a:extLst>
            <a:ext uri="{FF2B5EF4-FFF2-40B4-BE49-F238E27FC236}">
              <a16:creationId xmlns="" xmlns:a16="http://schemas.microsoft.com/office/drawing/2014/main" id="{A17BE5AC-CF11-4C6F-8FC6-AAF93ADE259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80" name="Line 1751">
          <a:extLst>
            <a:ext uri="{FF2B5EF4-FFF2-40B4-BE49-F238E27FC236}">
              <a16:creationId xmlns="" xmlns:a16="http://schemas.microsoft.com/office/drawing/2014/main" id="{0CC9A6D3-F907-450A-8A87-2AB1750D261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81" name="Line 1752">
          <a:extLst>
            <a:ext uri="{FF2B5EF4-FFF2-40B4-BE49-F238E27FC236}">
              <a16:creationId xmlns="" xmlns:a16="http://schemas.microsoft.com/office/drawing/2014/main" id="{4E9CC727-6D5D-49F8-A33F-BBC47B6812F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82" name="Line 1753">
          <a:extLst>
            <a:ext uri="{FF2B5EF4-FFF2-40B4-BE49-F238E27FC236}">
              <a16:creationId xmlns="" xmlns:a16="http://schemas.microsoft.com/office/drawing/2014/main" id="{6580FEDC-7710-450B-9E7D-24AA27C035B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83" name="Line 1754">
          <a:extLst>
            <a:ext uri="{FF2B5EF4-FFF2-40B4-BE49-F238E27FC236}">
              <a16:creationId xmlns="" xmlns:a16="http://schemas.microsoft.com/office/drawing/2014/main" id="{826F873F-F7AD-4A26-8756-C3E05202989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84" name="Line 1755">
          <a:extLst>
            <a:ext uri="{FF2B5EF4-FFF2-40B4-BE49-F238E27FC236}">
              <a16:creationId xmlns="" xmlns:a16="http://schemas.microsoft.com/office/drawing/2014/main" id="{BE357627-FAF0-4942-A4D4-7FD9B91F5D0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85" name="Line 1756">
          <a:extLst>
            <a:ext uri="{FF2B5EF4-FFF2-40B4-BE49-F238E27FC236}">
              <a16:creationId xmlns="" xmlns:a16="http://schemas.microsoft.com/office/drawing/2014/main" id="{4641E5A6-A260-4E59-BB0E-A302247D512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86" name="Line 1743">
          <a:extLst>
            <a:ext uri="{FF2B5EF4-FFF2-40B4-BE49-F238E27FC236}">
              <a16:creationId xmlns="" xmlns:a16="http://schemas.microsoft.com/office/drawing/2014/main" id="{E2A310E5-BC95-4EBD-BBA4-FEC7E168864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87" name="Line 1744">
          <a:extLst>
            <a:ext uri="{FF2B5EF4-FFF2-40B4-BE49-F238E27FC236}">
              <a16:creationId xmlns="" xmlns:a16="http://schemas.microsoft.com/office/drawing/2014/main" id="{F9677856-F1F7-45DD-931C-0D623ED95A4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88" name="Line 1745">
          <a:extLst>
            <a:ext uri="{FF2B5EF4-FFF2-40B4-BE49-F238E27FC236}">
              <a16:creationId xmlns="" xmlns:a16="http://schemas.microsoft.com/office/drawing/2014/main" id="{4C1D9296-0438-4170-B67E-A8EDFD63226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89" name="Line 1746">
          <a:extLst>
            <a:ext uri="{FF2B5EF4-FFF2-40B4-BE49-F238E27FC236}">
              <a16:creationId xmlns="" xmlns:a16="http://schemas.microsoft.com/office/drawing/2014/main" id="{8D07B11F-77CB-4B8E-A851-AA241DB01FF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90" name="Line 1747">
          <a:extLst>
            <a:ext uri="{FF2B5EF4-FFF2-40B4-BE49-F238E27FC236}">
              <a16:creationId xmlns="" xmlns:a16="http://schemas.microsoft.com/office/drawing/2014/main" id="{50693BF1-BA23-4EC6-834D-F620B9CC012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91" name="Line 1748">
          <a:extLst>
            <a:ext uri="{FF2B5EF4-FFF2-40B4-BE49-F238E27FC236}">
              <a16:creationId xmlns="" xmlns:a16="http://schemas.microsoft.com/office/drawing/2014/main" id="{7A2D7E2F-3994-4D77-A7B6-885EA716A81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92" name="Line 1749">
          <a:extLst>
            <a:ext uri="{FF2B5EF4-FFF2-40B4-BE49-F238E27FC236}">
              <a16:creationId xmlns="" xmlns:a16="http://schemas.microsoft.com/office/drawing/2014/main" id="{5E222FAA-B3A0-4FEE-8D5D-BEE9DA5DBEC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93" name="Line 1750">
          <a:extLst>
            <a:ext uri="{FF2B5EF4-FFF2-40B4-BE49-F238E27FC236}">
              <a16:creationId xmlns="" xmlns:a16="http://schemas.microsoft.com/office/drawing/2014/main" id="{5944BC0F-982B-45A1-8A1C-44AB33E8CA7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94" name="Line 1751">
          <a:extLst>
            <a:ext uri="{FF2B5EF4-FFF2-40B4-BE49-F238E27FC236}">
              <a16:creationId xmlns="" xmlns:a16="http://schemas.microsoft.com/office/drawing/2014/main" id="{2B932F84-EB47-4313-B1BD-57215202F1B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95" name="Line 1752">
          <a:extLst>
            <a:ext uri="{FF2B5EF4-FFF2-40B4-BE49-F238E27FC236}">
              <a16:creationId xmlns="" xmlns:a16="http://schemas.microsoft.com/office/drawing/2014/main" id="{6C901FB5-DBD2-4DC4-8124-A57D9909B70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96" name="Line 1753">
          <a:extLst>
            <a:ext uri="{FF2B5EF4-FFF2-40B4-BE49-F238E27FC236}">
              <a16:creationId xmlns="" xmlns:a16="http://schemas.microsoft.com/office/drawing/2014/main" id="{6D795574-3A67-4639-B223-87421DE243D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97" name="Line 1754">
          <a:extLst>
            <a:ext uri="{FF2B5EF4-FFF2-40B4-BE49-F238E27FC236}">
              <a16:creationId xmlns="" xmlns:a16="http://schemas.microsoft.com/office/drawing/2014/main" id="{61E92013-1307-48EA-809F-FC7EEA63B53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98" name="Line 1755">
          <a:extLst>
            <a:ext uri="{FF2B5EF4-FFF2-40B4-BE49-F238E27FC236}">
              <a16:creationId xmlns="" xmlns:a16="http://schemas.microsoft.com/office/drawing/2014/main" id="{551C6066-4468-411E-B026-2DE7A555A17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99" name="Line 1756">
          <a:extLst>
            <a:ext uri="{FF2B5EF4-FFF2-40B4-BE49-F238E27FC236}">
              <a16:creationId xmlns="" xmlns:a16="http://schemas.microsoft.com/office/drawing/2014/main" id="{175BF17F-C8D5-4F76-A5CB-6338FEF75ED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00" name="Line 1743">
          <a:extLst>
            <a:ext uri="{FF2B5EF4-FFF2-40B4-BE49-F238E27FC236}">
              <a16:creationId xmlns="" xmlns:a16="http://schemas.microsoft.com/office/drawing/2014/main" id="{E6D9BB35-815E-4876-B956-4CF1C4137C7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01" name="Line 1744">
          <a:extLst>
            <a:ext uri="{FF2B5EF4-FFF2-40B4-BE49-F238E27FC236}">
              <a16:creationId xmlns="" xmlns:a16="http://schemas.microsoft.com/office/drawing/2014/main" id="{38A41B48-A1B1-4009-BCA6-163DE979923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02" name="Line 1745">
          <a:extLst>
            <a:ext uri="{FF2B5EF4-FFF2-40B4-BE49-F238E27FC236}">
              <a16:creationId xmlns="" xmlns:a16="http://schemas.microsoft.com/office/drawing/2014/main" id="{2D58B418-990F-44D6-9D56-8314FFADF86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03" name="Line 1746">
          <a:extLst>
            <a:ext uri="{FF2B5EF4-FFF2-40B4-BE49-F238E27FC236}">
              <a16:creationId xmlns="" xmlns:a16="http://schemas.microsoft.com/office/drawing/2014/main" id="{07505F48-B0D8-4446-8295-FE3183805B8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04" name="Line 1747">
          <a:extLst>
            <a:ext uri="{FF2B5EF4-FFF2-40B4-BE49-F238E27FC236}">
              <a16:creationId xmlns="" xmlns:a16="http://schemas.microsoft.com/office/drawing/2014/main" id="{E8C92C8F-5B2F-4F44-9E0A-F1164313FD3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05" name="Line 1748">
          <a:extLst>
            <a:ext uri="{FF2B5EF4-FFF2-40B4-BE49-F238E27FC236}">
              <a16:creationId xmlns="" xmlns:a16="http://schemas.microsoft.com/office/drawing/2014/main" id="{71F04326-8434-462E-AE3B-9CD0685FD51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06" name="Line 1749">
          <a:extLst>
            <a:ext uri="{FF2B5EF4-FFF2-40B4-BE49-F238E27FC236}">
              <a16:creationId xmlns="" xmlns:a16="http://schemas.microsoft.com/office/drawing/2014/main" id="{F85C3C13-115A-42E2-AAC7-B762B8726CB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07" name="Line 1750">
          <a:extLst>
            <a:ext uri="{FF2B5EF4-FFF2-40B4-BE49-F238E27FC236}">
              <a16:creationId xmlns="" xmlns:a16="http://schemas.microsoft.com/office/drawing/2014/main" id="{EB02ED04-A323-4382-A2E5-E9DB25D62B5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08" name="Line 1751">
          <a:extLst>
            <a:ext uri="{FF2B5EF4-FFF2-40B4-BE49-F238E27FC236}">
              <a16:creationId xmlns="" xmlns:a16="http://schemas.microsoft.com/office/drawing/2014/main" id="{0C868245-4E7F-4C42-B1C8-977FAD22962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09" name="Line 1752">
          <a:extLst>
            <a:ext uri="{FF2B5EF4-FFF2-40B4-BE49-F238E27FC236}">
              <a16:creationId xmlns="" xmlns:a16="http://schemas.microsoft.com/office/drawing/2014/main" id="{72197008-795B-4CA5-BCB4-1661326ADD7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10" name="Line 1753">
          <a:extLst>
            <a:ext uri="{FF2B5EF4-FFF2-40B4-BE49-F238E27FC236}">
              <a16:creationId xmlns="" xmlns:a16="http://schemas.microsoft.com/office/drawing/2014/main" id="{13BAEA81-4DBE-45E3-A09B-B4E81D3D6D7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11" name="Line 1754">
          <a:extLst>
            <a:ext uri="{FF2B5EF4-FFF2-40B4-BE49-F238E27FC236}">
              <a16:creationId xmlns="" xmlns:a16="http://schemas.microsoft.com/office/drawing/2014/main" id="{B2A25B52-69F5-49B4-8B7F-332F8540C65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12" name="Line 1755">
          <a:extLst>
            <a:ext uri="{FF2B5EF4-FFF2-40B4-BE49-F238E27FC236}">
              <a16:creationId xmlns="" xmlns:a16="http://schemas.microsoft.com/office/drawing/2014/main" id="{9DAC683A-43B9-4825-BE7C-5578E7A3FC2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13" name="Line 1756">
          <a:extLst>
            <a:ext uri="{FF2B5EF4-FFF2-40B4-BE49-F238E27FC236}">
              <a16:creationId xmlns="" xmlns:a16="http://schemas.microsoft.com/office/drawing/2014/main" id="{C975D606-27F5-457A-A428-62B8BDF963B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14" name="Line 1743">
          <a:extLst>
            <a:ext uri="{FF2B5EF4-FFF2-40B4-BE49-F238E27FC236}">
              <a16:creationId xmlns="" xmlns:a16="http://schemas.microsoft.com/office/drawing/2014/main" id="{6B8D48DA-1A2C-44B7-A709-F09A73FD23A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15" name="Line 1744">
          <a:extLst>
            <a:ext uri="{FF2B5EF4-FFF2-40B4-BE49-F238E27FC236}">
              <a16:creationId xmlns="" xmlns:a16="http://schemas.microsoft.com/office/drawing/2014/main" id="{9E157BB9-3A26-4353-8811-DA3ACCBCF50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16" name="Line 1745">
          <a:extLst>
            <a:ext uri="{FF2B5EF4-FFF2-40B4-BE49-F238E27FC236}">
              <a16:creationId xmlns="" xmlns:a16="http://schemas.microsoft.com/office/drawing/2014/main" id="{CAF2190E-F07E-4280-A598-ED269E8215E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17" name="Line 1746">
          <a:extLst>
            <a:ext uri="{FF2B5EF4-FFF2-40B4-BE49-F238E27FC236}">
              <a16:creationId xmlns="" xmlns:a16="http://schemas.microsoft.com/office/drawing/2014/main" id="{AEFFC58D-2FDB-490A-AF92-BEED7CDC5D4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18" name="Line 1747">
          <a:extLst>
            <a:ext uri="{FF2B5EF4-FFF2-40B4-BE49-F238E27FC236}">
              <a16:creationId xmlns="" xmlns:a16="http://schemas.microsoft.com/office/drawing/2014/main" id="{40DB9E71-4E5A-4D39-A8BC-0E8F8471F1E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19" name="Line 1748">
          <a:extLst>
            <a:ext uri="{FF2B5EF4-FFF2-40B4-BE49-F238E27FC236}">
              <a16:creationId xmlns="" xmlns:a16="http://schemas.microsoft.com/office/drawing/2014/main" id="{DA8EF663-27DA-481A-8AB9-D2A6A66710B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20" name="Line 1749">
          <a:extLst>
            <a:ext uri="{FF2B5EF4-FFF2-40B4-BE49-F238E27FC236}">
              <a16:creationId xmlns="" xmlns:a16="http://schemas.microsoft.com/office/drawing/2014/main" id="{996F3C10-9D8B-4685-8B14-E34B28F57A4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21" name="Line 1750">
          <a:extLst>
            <a:ext uri="{FF2B5EF4-FFF2-40B4-BE49-F238E27FC236}">
              <a16:creationId xmlns="" xmlns:a16="http://schemas.microsoft.com/office/drawing/2014/main" id="{4063AF0B-0F2D-4EFA-811F-4E06DA5AFBE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22" name="Line 1751">
          <a:extLst>
            <a:ext uri="{FF2B5EF4-FFF2-40B4-BE49-F238E27FC236}">
              <a16:creationId xmlns="" xmlns:a16="http://schemas.microsoft.com/office/drawing/2014/main" id="{8DC2D83A-0D39-4F9B-8384-0EAEDFDAEE1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23" name="Line 1752">
          <a:extLst>
            <a:ext uri="{FF2B5EF4-FFF2-40B4-BE49-F238E27FC236}">
              <a16:creationId xmlns="" xmlns:a16="http://schemas.microsoft.com/office/drawing/2014/main" id="{903B929C-5C2E-4EC2-A8CA-BA46B1B55AE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24" name="Line 1753">
          <a:extLst>
            <a:ext uri="{FF2B5EF4-FFF2-40B4-BE49-F238E27FC236}">
              <a16:creationId xmlns="" xmlns:a16="http://schemas.microsoft.com/office/drawing/2014/main" id="{F9538113-7223-482F-9AD5-CFA79E6DC4F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25" name="Line 1754">
          <a:extLst>
            <a:ext uri="{FF2B5EF4-FFF2-40B4-BE49-F238E27FC236}">
              <a16:creationId xmlns="" xmlns:a16="http://schemas.microsoft.com/office/drawing/2014/main" id="{02FD00E2-1305-424A-9A36-63E0AF3F7BB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26" name="Line 1755">
          <a:extLst>
            <a:ext uri="{FF2B5EF4-FFF2-40B4-BE49-F238E27FC236}">
              <a16:creationId xmlns="" xmlns:a16="http://schemas.microsoft.com/office/drawing/2014/main" id="{18583732-4C8B-4E2E-9476-01E3043A793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27" name="Line 1756">
          <a:extLst>
            <a:ext uri="{FF2B5EF4-FFF2-40B4-BE49-F238E27FC236}">
              <a16:creationId xmlns="" xmlns:a16="http://schemas.microsoft.com/office/drawing/2014/main" id="{1B96C2F7-BBF6-44E9-ABA5-A6F327E793A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28" name="Line 1743">
          <a:extLst>
            <a:ext uri="{FF2B5EF4-FFF2-40B4-BE49-F238E27FC236}">
              <a16:creationId xmlns="" xmlns:a16="http://schemas.microsoft.com/office/drawing/2014/main" id="{95836EAF-C0C7-4DB4-A118-DE035F748BC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29" name="Line 1744">
          <a:extLst>
            <a:ext uri="{FF2B5EF4-FFF2-40B4-BE49-F238E27FC236}">
              <a16:creationId xmlns="" xmlns:a16="http://schemas.microsoft.com/office/drawing/2014/main" id="{16527DB9-D6D8-4C61-9BFC-4743D718880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30" name="Line 1745">
          <a:extLst>
            <a:ext uri="{FF2B5EF4-FFF2-40B4-BE49-F238E27FC236}">
              <a16:creationId xmlns="" xmlns:a16="http://schemas.microsoft.com/office/drawing/2014/main" id="{3B817C8D-1237-41C5-8AD0-082E910B7A6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31" name="Line 1746">
          <a:extLst>
            <a:ext uri="{FF2B5EF4-FFF2-40B4-BE49-F238E27FC236}">
              <a16:creationId xmlns="" xmlns:a16="http://schemas.microsoft.com/office/drawing/2014/main" id="{5109ABCE-B709-4B45-A2BF-E6082279337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32" name="Line 1747">
          <a:extLst>
            <a:ext uri="{FF2B5EF4-FFF2-40B4-BE49-F238E27FC236}">
              <a16:creationId xmlns="" xmlns:a16="http://schemas.microsoft.com/office/drawing/2014/main" id="{822678C8-F018-49AE-9D20-F58AF14898D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33" name="Line 1748">
          <a:extLst>
            <a:ext uri="{FF2B5EF4-FFF2-40B4-BE49-F238E27FC236}">
              <a16:creationId xmlns="" xmlns:a16="http://schemas.microsoft.com/office/drawing/2014/main" id="{75D951F3-98FB-42A1-98EB-E4EB5250946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34" name="Line 1749">
          <a:extLst>
            <a:ext uri="{FF2B5EF4-FFF2-40B4-BE49-F238E27FC236}">
              <a16:creationId xmlns="" xmlns:a16="http://schemas.microsoft.com/office/drawing/2014/main" id="{5FE130A3-2CBF-4861-8E4F-713E65C3FAF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35" name="Line 1750">
          <a:extLst>
            <a:ext uri="{FF2B5EF4-FFF2-40B4-BE49-F238E27FC236}">
              <a16:creationId xmlns="" xmlns:a16="http://schemas.microsoft.com/office/drawing/2014/main" id="{D4F22CA1-D89E-429F-ABE0-142D7BF8379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36" name="Line 1751">
          <a:extLst>
            <a:ext uri="{FF2B5EF4-FFF2-40B4-BE49-F238E27FC236}">
              <a16:creationId xmlns="" xmlns:a16="http://schemas.microsoft.com/office/drawing/2014/main" id="{992EFCB3-9D40-46EE-9A40-0141BE5AA2D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37" name="Line 1752">
          <a:extLst>
            <a:ext uri="{FF2B5EF4-FFF2-40B4-BE49-F238E27FC236}">
              <a16:creationId xmlns="" xmlns:a16="http://schemas.microsoft.com/office/drawing/2014/main" id="{54590FDB-4756-4340-9F02-77C77409E17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38" name="Line 1753">
          <a:extLst>
            <a:ext uri="{FF2B5EF4-FFF2-40B4-BE49-F238E27FC236}">
              <a16:creationId xmlns="" xmlns:a16="http://schemas.microsoft.com/office/drawing/2014/main" id="{542EE192-6FCB-44DC-BAA7-7376CB2D67F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39" name="Line 1754">
          <a:extLst>
            <a:ext uri="{FF2B5EF4-FFF2-40B4-BE49-F238E27FC236}">
              <a16:creationId xmlns="" xmlns:a16="http://schemas.microsoft.com/office/drawing/2014/main" id="{4C240848-E405-4358-B5F4-B4D030E351C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40" name="Line 1755">
          <a:extLst>
            <a:ext uri="{FF2B5EF4-FFF2-40B4-BE49-F238E27FC236}">
              <a16:creationId xmlns="" xmlns:a16="http://schemas.microsoft.com/office/drawing/2014/main" id="{02A403ED-9C0B-478E-A191-197C9A0C34E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41" name="Line 1756">
          <a:extLst>
            <a:ext uri="{FF2B5EF4-FFF2-40B4-BE49-F238E27FC236}">
              <a16:creationId xmlns="" xmlns:a16="http://schemas.microsoft.com/office/drawing/2014/main" id="{932E530B-ECB3-44CC-96B5-E44C3918E88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42" name="Line 9790">
          <a:extLst>
            <a:ext uri="{FF2B5EF4-FFF2-40B4-BE49-F238E27FC236}">
              <a16:creationId xmlns="" xmlns:a16="http://schemas.microsoft.com/office/drawing/2014/main" id="{39C18DA5-868C-4B09-AFE4-8A4AFF576C6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43" name="Line 9791">
          <a:extLst>
            <a:ext uri="{FF2B5EF4-FFF2-40B4-BE49-F238E27FC236}">
              <a16:creationId xmlns="" xmlns:a16="http://schemas.microsoft.com/office/drawing/2014/main" id="{57F44375-C9C6-46E0-BDC2-98BF2A32581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44" name="Line 9792">
          <a:extLst>
            <a:ext uri="{FF2B5EF4-FFF2-40B4-BE49-F238E27FC236}">
              <a16:creationId xmlns="" xmlns:a16="http://schemas.microsoft.com/office/drawing/2014/main" id="{46741B4E-43C9-499A-BC26-C6724E335F4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45" name="Line 9793">
          <a:extLst>
            <a:ext uri="{FF2B5EF4-FFF2-40B4-BE49-F238E27FC236}">
              <a16:creationId xmlns="" xmlns:a16="http://schemas.microsoft.com/office/drawing/2014/main" id="{6B4D68EE-272D-450C-96BC-B48AC61FD7F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46" name="Line 9794">
          <a:extLst>
            <a:ext uri="{FF2B5EF4-FFF2-40B4-BE49-F238E27FC236}">
              <a16:creationId xmlns="" xmlns:a16="http://schemas.microsoft.com/office/drawing/2014/main" id="{DDE9C848-F13E-4992-9B73-80D259D5A05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47" name="Line 9795">
          <a:extLst>
            <a:ext uri="{FF2B5EF4-FFF2-40B4-BE49-F238E27FC236}">
              <a16:creationId xmlns="" xmlns:a16="http://schemas.microsoft.com/office/drawing/2014/main" id="{A2C7D326-6EAF-498B-8CA9-DBD8BEB119E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48" name="Line 9796">
          <a:extLst>
            <a:ext uri="{FF2B5EF4-FFF2-40B4-BE49-F238E27FC236}">
              <a16:creationId xmlns="" xmlns:a16="http://schemas.microsoft.com/office/drawing/2014/main" id="{3446B00B-F660-4DB6-B621-5384CAD125D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49" name="Line 9797">
          <a:extLst>
            <a:ext uri="{FF2B5EF4-FFF2-40B4-BE49-F238E27FC236}">
              <a16:creationId xmlns="" xmlns:a16="http://schemas.microsoft.com/office/drawing/2014/main" id="{702C10D3-E4D3-442D-B2C2-A6A8A860C36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50" name="Line 9798">
          <a:extLst>
            <a:ext uri="{FF2B5EF4-FFF2-40B4-BE49-F238E27FC236}">
              <a16:creationId xmlns="" xmlns:a16="http://schemas.microsoft.com/office/drawing/2014/main" id="{761DEDEC-6C66-43D3-973C-F11E4CF01BB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51" name="Line 9799">
          <a:extLst>
            <a:ext uri="{FF2B5EF4-FFF2-40B4-BE49-F238E27FC236}">
              <a16:creationId xmlns="" xmlns:a16="http://schemas.microsoft.com/office/drawing/2014/main" id="{B41AE80A-535C-4AA9-938E-77CAEB99AA0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52" name="Line 9800">
          <a:extLst>
            <a:ext uri="{FF2B5EF4-FFF2-40B4-BE49-F238E27FC236}">
              <a16:creationId xmlns="" xmlns:a16="http://schemas.microsoft.com/office/drawing/2014/main" id="{AB806FFF-60F2-4A4E-B066-5782A607C02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53" name="Line 9801">
          <a:extLst>
            <a:ext uri="{FF2B5EF4-FFF2-40B4-BE49-F238E27FC236}">
              <a16:creationId xmlns="" xmlns:a16="http://schemas.microsoft.com/office/drawing/2014/main" id="{1B800876-509A-42FF-A227-706124D5B54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54" name="Line 9802">
          <a:extLst>
            <a:ext uri="{FF2B5EF4-FFF2-40B4-BE49-F238E27FC236}">
              <a16:creationId xmlns="" xmlns:a16="http://schemas.microsoft.com/office/drawing/2014/main" id="{CC8C1FB6-03BB-42C7-A915-14B15188E55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55" name="Line 9803">
          <a:extLst>
            <a:ext uri="{FF2B5EF4-FFF2-40B4-BE49-F238E27FC236}">
              <a16:creationId xmlns="" xmlns:a16="http://schemas.microsoft.com/office/drawing/2014/main" id="{F41F0AF7-56EE-43E2-AD61-1A3C23BCFD6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56" name="Line 167286">
          <a:extLst>
            <a:ext uri="{FF2B5EF4-FFF2-40B4-BE49-F238E27FC236}">
              <a16:creationId xmlns="" xmlns:a16="http://schemas.microsoft.com/office/drawing/2014/main" id="{C759FFBD-5187-4460-AD47-D156C303FFD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57" name="Line 167287">
          <a:extLst>
            <a:ext uri="{FF2B5EF4-FFF2-40B4-BE49-F238E27FC236}">
              <a16:creationId xmlns="" xmlns:a16="http://schemas.microsoft.com/office/drawing/2014/main" id="{D15AFB8E-261B-46EE-82D9-2167077CF56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58" name="Line 167288">
          <a:extLst>
            <a:ext uri="{FF2B5EF4-FFF2-40B4-BE49-F238E27FC236}">
              <a16:creationId xmlns="" xmlns:a16="http://schemas.microsoft.com/office/drawing/2014/main" id="{A6996D36-AF14-4489-B116-9AA129CAEAF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59" name="Line 167289">
          <a:extLst>
            <a:ext uri="{FF2B5EF4-FFF2-40B4-BE49-F238E27FC236}">
              <a16:creationId xmlns="" xmlns:a16="http://schemas.microsoft.com/office/drawing/2014/main" id="{7C05368E-F051-46CC-981F-2F132C4F7D1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60" name="Line 167290">
          <a:extLst>
            <a:ext uri="{FF2B5EF4-FFF2-40B4-BE49-F238E27FC236}">
              <a16:creationId xmlns="" xmlns:a16="http://schemas.microsoft.com/office/drawing/2014/main" id="{AE7B610B-976D-40E5-B9F6-9DCB7874183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61" name="Line 167291">
          <a:extLst>
            <a:ext uri="{FF2B5EF4-FFF2-40B4-BE49-F238E27FC236}">
              <a16:creationId xmlns="" xmlns:a16="http://schemas.microsoft.com/office/drawing/2014/main" id="{B100F808-460A-4627-A048-C9103CC27DA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62" name="Line 167292">
          <a:extLst>
            <a:ext uri="{FF2B5EF4-FFF2-40B4-BE49-F238E27FC236}">
              <a16:creationId xmlns="" xmlns:a16="http://schemas.microsoft.com/office/drawing/2014/main" id="{7A205CF5-4163-409D-9FED-C6D25F34EDE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63" name="Line 167293">
          <a:extLst>
            <a:ext uri="{FF2B5EF4-FFF2-40B4-BE49-F238E27FC236}">
              <a16:creationId xmlns="" xmlns:a16="http://schemas.microsoft.com/office/drawing/2014/main" id="{B46158D9-E7F8-4827-9A68-2B61E38C576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64" name="Line 167294">
          <a:extLst>
            <a:ext uri="{FF2B5EF4-FFF2-40B4-BE49-F238E27FC236}">
              <a16:creationId xmlns="" xmlns:a16="http://schemas.microsoft.com/office/drawing/2014/main" id="{E5A48BDE-4A15-4771-9C81-99AB349D44C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65" name="Line 167295">
          <a:extLst>
            <a:ext uri="{FF2B5EF4-FFF2-40B4-BE49-F238E27FC236}">
              <a16:creationId xmlns="" xmlns:a16="http://schemas.microsoft.com/office/drawing/2014/main" id="{69D1516E-E51C-4753-9C1E-7BBFA9B2D86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66" name="Line 167296">
          <a:extLst>
            <a:ext uri="{FF2B5EF4-FFF2-40B4-BE49-F238E27FC236}">
              <a16:creationId xmlns="" xmlns:a16="http://schemas.microsoft.com/office/drawing/2014/main" id="{45EEC92F-685E-4AA3-92FC-D4B203237FF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67" name="Line 167297">
          <a:extLst>
            <a:ext uri="{FF2B5EF4-FFF2-40B4-BE49-F238E27FC236}">
              <a16:creationId xmlns="" xmlns:a16="http://schemas.microsoft.com/office/drawing/2014/main" id="{00A8D18F-31A8-4541-B3A0-697EE0A35A5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68" name="Line 167298">
          <a:extLst>
            <a:ext uri="{FF2B5EF4-FFF2-40B4-BE49-F238E27FC236}">
              <a16:creationId xmlns="" xmlns:a16="http://schemas.microsoft.com/office/drawing/2014/main" id="{017B82E2-CDA0-4930-92A3-975ACFC825B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69" name="Line 167299">
          <a:extLst>
            <a:ext uri="{FF2B5EF4-FFF2-40B4-BE49-F238E27FC236}">
              <a16:creationId xmlns="" xmlns:a16="http://schemas.microsoft.com/office/drawing/2014/main" id="{F40B03CC-D38B-44B1-8E0B-90293927EB6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70" name="Line 167300">
          <a:extLst>
            <a:ext uri="{FF2B5EF4-FFF2-40B4-BE49-F238E27FC236}">
              <a16:creationId xmlns="" xmlns:a16="http://schemas.microsoft.com/office/drawing/2014/main" id="{3B4D1D33-0884-47EC-BAC9-D3FE6583966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71" name="Line 167301">
          <a:extLst>
            <a:ext uri="{FF2B5EF4-FFF2-40B4-BE49-F238E27FC236}">
              <a16:creationId xmlns="" xmlns:a16="http://schemas.microsoft.com/office/drawing/2014/main" id="{1E990F51-EE1F-4F4D-BA94-0A923502D75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72" name="Line 167302">
          <a:extLst>
            <a:ext uri="{FF2B5EF4-FFF2-40B4-BE49-F238E27FC236}">
              <a16:creationId xmlns="" xmlns:a16="http://schemas.microsoft.com/office/drawing/2014/main" id="{8BF2A574-785B-41D0-ACEE-2E9645B08C7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73" name="Line 167303">
          <a:extLst>
            <a:ext uri="{FF2B5EF4-FFF2-40B4-BE49-F238E27FC236}">
              <a16:creationId xmlns="" xmlns:a16="http://schemas.microsoft.com/office/drawing/2014/main" id="{DFBDDB82-E8F0-499A-A746-27E50766001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74" name="Line 167304">
          <a:extLst>
            <a:ext uri="{FF2B5EF4-FFF2-40B4-BE49-F238E27FC236}">
              <a16:creationId xmlns="" xmlns:a16="http://schemas.microsoft.com/office/drawing/2014/main" id="{15883EEA-8A75-4417-AF93-425B0683D2C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75" name="Line 167305">
          <a:extLst>
            <a:ext uri="{FF2B5EF4-FFF2-40B4-BE49-F238E27FC236}">
              <a16:creationId xmlns="" xmlns:a16="http://schemas.microsoft.com/office/drawing/2014/main" id="{8E34A7F8-A168-4053-A355-4C3DDB807B1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76" name="Line 167306">
          <a:extLst>
            <a:ext uri="{FF2B5EF4-FFF2-40B4-BE49-F238E27FC236}">
              <a16:creationId xmlns="" xmlns:a16="http://schemas.microsoft.com/office/drawing/2014/main" id="{B45D59AE-F4F3-493C-A8AD-1192B8BDD5D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77" name="Line 167307">
          <a:extLst>
            <a:ext uri="{FF2B5EF4-FFF2-40B4-BE49-F238E27FC236}">
              <a16:creationId xmlns="" xmlns:a16="http://schemas.microsoft.com/office/drawing/2014/main" id="{39EBEF92-BFF4-4AA9-8AAE-1E0BC720BF6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78" name="Line 167308">
          <a:extLst>
            <a:ext uri="{FF2B5EF4-FFF2-40B4-BE49-F238E27FC236}">
              <a16:creationId xmlns="" xmlns:a16="http://schemas.microsoft.com/office/drawing/2014/main" id="{7343FE68-2BDD-425F-8EE4-DF3D21BA4BF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79" name="Line 167309">
          <a:extLst>
            <a:ext uri="{FF2B5EF4-FFF2-40B4-BE49-F238E27FC236}">
              <a16:creationId xmlns="" xmlns:a16="http://schemas.microsoft.com/office/drawing/2014/main" id="{54FD12E5-756A-4A49-A4DC-31BF1BC0449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80" name="Line 167310">
          <a:extLst>
            <a:ext uri="{FF2B5EF4-FFF2-40B4-BE49-F238E27FC236}">
              <a16:creationId xmlns="" xmlns:a16="http://schemas.microsoft.com/office/drawing/2014/main" id="{0FAB6495-E946-40B5-9945-C0C4BD63D89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81" name="Line 167311">
          <a:extLst>
            <a:ext uri="{FF2B5EF4-FFF2-40B4-BE49-F238E27FC236}">
              <a16:creationId xmlns="" xmlns:a16="http://schemas.microsoft.com/office/drawing/2014/main" id="{0A5168EC-4B9E-49C7-87CF-41CA0A52716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82" name="Line 167312">
          <a:extLst>
            <a:ext uri="{FF2B5EF4-FFF2-40B4-BE49-F238E27FC236}">
              <a16:creationId xmlns="" xmlns:a16="http://schemas.microsoft.com/office/drawing/2014/main" id="{38D70F09-A48E-4F2F-B862-EF3DD0BBAC5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83" name="Line 167313">
          <a:extLst>
            <a:ext uri="{FF2B5EF4-FFF2-40B4-BE49-F238E27FC236}">
              <a16:creationId xmlns="" xmlns:a16="http://schemas.microsoft.com/office/drawing/2014/main" id="{6259F537-C720-4BF0-B54F-C80EE3E162E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84" name="Line 167314">
          <a:extLst>
            <a:ext uri="{FF2B5EF4-FFF2-40B4-BE49-F238E27FC236}">
              <a16:creationId xmlns="" xmlns:a16="http://schemas.microsoft.com/office/drawing/2014/main" id="{F8B7E602-0425-42AB-804E-AAA936EFDFB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85" name="Line 167315">
          <a:extLst>
            <a:ext uri="{FF2B5EF4-FFF2-40B4-BE49-F238E27FC236}">
              <a16:creationId xmlns="" xmlns:a16="http://schemas.microsoft.com/office/drawing/2014/main" id="{B9D128DE-9114-4237-99AE-79C11C4C350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86" name="Line 167316">
          <a:extLst>
            <a:ext uri="{FF2B5EF4-FFF2-40B4-BE49-F238E27FC236}">
              <a16:creationId xmlns="" xmlns:a16="http://schemas.microsoft.com/office/drawing/2014/main" id="{AAF6FD17-2DC8-4D1C-A285-7E1792DA1AD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87" name="Line 167317">
          <a:extLst>
            <a:ext uri="{FF2B5EF4-FFF2-40B4-BE49-F238E27FC236}">
              <a16:creationId xmlns="" xmlns:a16="http://schemas.microsoft.com/office/drawing/2014/main" id="{53F6B576-1734-4B0B-B11C-7849A8354F2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88" name="Line 167318">
          <a:extLst>
            <a:ext uri="{FF2B5EF4-FFF2-40B4-BE49-F238E27FC236}">
              <a16:creationId xmlns="" xmlns:a16="http://schemas.microsoft.com/office/drawing/2014/main" id="{4BAF1D79-92FB-4BF4-A543-3ABE8D147AB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89" name="Line 167319">
          <a:extLst>
            <a:ext uri="{FF2B5EF4-FFF2-40B4-BE49-F238E27FC236}">
              <a16:creationId xmlns="" xmlns:a16="http://schemas.microsoft.com/office/drawing/2014/main" id="{2BA20D0B-5038-4BC3-A97F-BC0D90DF3B5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90" name="Line 167320">
          <a:extLst>
            <a:ext uri="{FF2B5EF4-FFF2-40B4-BE49-F238E27FC236}">
              <a16:creationId xmlns="" xmlns:a16="http://schemas.microsoft.com/office/drawing/2014/main" id="{8E0EED11-3EE3-4328-B906-A88047D850C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91" name="Line 167321">
          <a:extLst>
            <a:ext uri="{FF2B5EF4-FFF2-40B4-BE49-F238E27FC236}">
              <a16:creationId xmlns="" xmlns:a16="http://schemas.microsoft.com/office/drawing/2014/main" id="{2D310C8A-3B61-4A7A-9E7A-4F85FB83C16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92" name="Line 167322">
          <a:extLst>
            <a:ext uri="{FF2B5EF4-FFF2-40B4-BE49-F238E27FC236}">
              <a16:creationId xmlns="" xmlns:a16="http://schemas.microsoft.com/office/drawing/2014/main" id="{F6308C21-51ED-43DA-A939-AD61E671E40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93" name="Line 167323">
          <a:extLst>
            <a:ext uri="{FF2B5EF4-FFF2-40B4-BE49-F238E27FC236}">
              <a16:creationId xmlns="" xmlns:a16="http://schemas.microsoft.com/office/drawing/2014/main" id="{538C4918-3FF3-43AC-9A5C-7F1A25B84B0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94" name="Line 167324">
          <a:extLst>
            <a:ext uri="{FF2B5EF4-FFF2-40B4-BE49-F238E27FC236}">
              <a16:creationId xmlns="" xmlns:a16="http://schemas.microsoft.com/office/drawing/2014/main" id="{A3F0DE7C-C447-4C8E-AD4F-4F97B32E50B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95" name="Line 167325">
          <a:extLst>
            <a:ext uri="{FF2B5EF4-FFF2-40B4-BE49-F238E27FC236}">
              <a16:creationId xmlns="" xmlns:a16="http://schemas.microsoft.com/office/drawing/2014/main" id="{9BC66AF1-B4E2-4FB3-8CA4-77F6162CF1B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96" name="Line 167326">
          <a:extLst>
            <a:ext uri="{FF2B5EF4-FFF2-40B4-BE49-F238E27FC236}">
              <a16:creationId xmlns="" xmlns:a16="http://schemas.microsoft.com/office/drawing/2014/main" id="{26E5F263-6896-4D91-BEF4-F090A92CAAB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97" name="Line 167327">
          <a:extLst>
            <a:ext uri="{FF2B5EF4-FFF2-40B4-BE49-F238E27FC236}">
              <a16:creationId xmlns="" xmlns:a16="http://schemas.microsoft.com/office/drawing/2014/main" id="{A2ED7FC5-BD4B-416B-8D59-BCF4D31B898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98" name="Line 1743">
          <a:extLst>
            <a:ext uri="{FF2B5EF4-FFF2-40B4-BE49-F238E27FC236}">
              <a16:creationId xmlns="" xmlns:a16="http://schemas.microsoft.com/office/drawing/2014/main" id="{D9C7DDE3-AD86-45A3-90EF-C4ABC83D6E2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99" name="Line 1744">
          <a:extLst>
            <a:ext uri="{FF2B5EF4-FFF2-40B4-BE49-F238E27FC236}">
              <a16:creationId xmlns="" xmlns:a16="http://schemas.microsoft.com/office/drawing/2014/main" id="{270F74E7-9196-4A02-A886-2B6613CCBD1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00" name="Line 1745">
          <a:extLst>
            <a:ext uri="{FF2B5EF4-FFF2-40B4-BE49-F238E27FC236}">
              <a16:creationId xmlns="" xmlns:a16="http://schemas.microsoft.com/office/drawing/2014/main" id="{0AABFB3C-73BA-4865-8E26-C9E5296759D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01" name="Line 1746">
          <a:extLst>
            <a:ext uri="{FF2B5EF4-FFF2-40B4-BE49-F238E27FC236}">
              <a16:creationId xmlns="" xmlns:a16="http://schemas.microsoft.com/office/drawing/2014/main" id="{C8BCBA65-98D1-4B64-B676-012A10DD769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02" name="Line 1747">
          <a:extLst>
            <a:ext uri="{FF2B5EF4-FFF2-40B4-BE49-F238E27FC236}">
              <a16:creationId xmlns="" xmlns:a16="http://schemas.microsoft.com/office/drawing/2014/main" id="{1A9EB9CC-ADBB-4F32-83E8-CFD3997CB0B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03" name="Line 1748">
          <a:extLst>
            <a:ext uri="{FF2B5EF4-FFF2-40B4-BE49-F238E27FC236}">
              <a16:creationId xmlns="" xmlns:a16="http://schemas.microsoft.com/office/drawing/2014/main" id="{F5BFCB93-305D-4940-95BA-C9B4BFB732F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04" name="Line 1749">
          <a:extLst>
            <a:ext uri="{FF2B5EF4-FFF2-40B4-BE49-F238E27FC236}">
              <a16:creationId xmlns="" xmlns:a16="http://schemas.microsoft.com/office/drawing/2014/main" id="{DC5C494B-9C76-4D86-A5D1-DE1B7A82FA2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05" name="Line 1750">
          <a:extLst>
            <a:ext uri="{FF2B5EF4-FFF2-40B4-BE49-F238E27FC236}">
              <a16:creationId xmlns="" xmlns:a16="http://schemas.microsoft.com/office/drawing/2014/main" id="{C1630B94-599C-489A-93F1-A9E19821285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06" name="Line 1751">
          <a:extLst>
            <a:ext uri="{FF2B5EF4-FFF2-40B4-BE49-F238E27FC236}">
              <a16:creationId xmlns="" xmlns:a16="http://schemas.microsoft.com/office/drawing/2014/main" id="{BC6B0AAF-3B06-4625-BB39-14943F3165F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07" name="Line 1752">
          <a:extLst>
            <a:ext uri="{FF2B5EF4-FFF2-40B4-BE49-F238E27FC236}">
              <a16:creationId xmlns="" xmlns:a16="http://schemas.microsoft.com/office/drawing/2014/main" id="{55FA454C-BCF6-4C66-A4A3-E9A8B3FF082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08" name="Line 1753">
          <a:extLst>
            <a:ext uri="{FF2B5EF4-FFF2-40B4-BE49-F238E27FC236}">
              <a16:creationId xmlns="" xmlns:a16="http://schemas.microsoft.com/office/drawing/2014/main" id="{05AC8982-367B-46F8-862C-13929E9FBC9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09" name="Line 1754">
          <a:extLst>
            <a:ext uri="{FF2B5EF4-FFF2-40B4-BE49-F238E27FC236}">
              <a16:creationId xmlns="" xmlns:a16="http://schemas.microsoft.com/office/drawing/2014/main" id="{33FE2884-9AF3-4D5B-B91E-9DF37BB3B29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10" name="Line 1755">
          <a:extLst>
            <a:ext uri="{FF2B5EF4-FFF2-40B4-BE49-F238E27FC236}">
              <a16:creationId xmlns="" xmlns:a16="http://schemas.microsoft.com/office/drawing/2014/main" id="{98ADA00A-08FD-4530-8BA3-B2E05749055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11" name="Line 1756">
          <a:extLst>
            <a:ext uri="{FF2B5EF4-FFF2-40B4-BE49-F238E27FC236}">
              <a16:creationId xmlns="" xmlns:a16="http://schemas.microsoft.com/office/drawing/2014/main" id="{D392D429-07C6-4B9E-9550-7D5D8DF7DC7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12" name="Line 9790">
          <a:extLst>
            <a:ext uri="{FF2B5EF4-FFF2-40B4-BE49-F238E27FC236}">
              <a16:creationId xmlns="" xmlns:a16="http://schemas.microsoft.com/office/drawing/2014/main" id="{12221334-8157-47F5-AC44-7D727CE995B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13" name="Line 9791">
          <a:extLst>
            <a:ext uri="{FF2B5EF4-FFF2-40B4-BE49-F238E27FC236}">
              <a16:creationId xmlns="" xmlns:a16="http://schemas.microsoft.com/office/drawing/2014/main" id="{B8E864EB-4479-4611-AE40-3FB1F695FCC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14" name="Line 9792">
          <a:extLst>
            <a:ext uri="{FF2B5EF4-FFF2-40B4-BE49-F238E27FC236}">
              <a16:creationId xmlns="" xmlns:a16="http://schemas.microsoft.com/office/drawing/2014/main" id="{1381A273-9120-4003-9618-2D1AC1137AC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15" name="Line 9793">
          <a:extLst>
            <a:ext uri="{FF2B5EF4-FFF2-40B4-BE49-F238E27FC236}">
              <a16:creationId xmlns="" xmlns:a16="http://schemas.microsoft.com/office/drawing/2014/main" id="{2CAF5C3C-1826-46B8-B6A2-28D2BCBE222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16" name="Line 9794">
          <a:extLst>
            <a:ext uri="{FF2B5EF4-FFF2-40B4-BE49-F238E27FC236}">
              <a16:creationId xmlns="" xmlns:a16="http://schemas.microsoft.com/office/drawing/2014/main" id="{EBD535F9-BE85-439A-A7BE-BC8FE0EB218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17" name="Line 9795">
          <a:extLst>
            <a:ext uri="{FF2B5EF4-FFF2-40B4-BE49-F238E27FC236}">
              <a16:creationId xmlns="" xmlns:a16="http://schemas.microsoft.com/office/drawing/2014/main" id="{15F82A84-FD86-4453-86BC-D3B23D91F41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18" name="Line 9796">
          <a:extLst>
            <a:ext uri="{FF2B5EF4-FFF2-40B4-BE49-F238E27FC236}">
              <a16:creationId xmlns="" xmlns:a16="http://schemas.microsoft.com/office/drawing/2014/main" id="{A5988DF0-766C-4929-A8A9-9E163A7F89D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19" name="Line 9797">
          <a:extLst>
            <a:ext uri="{FF2B5EF4-FFF2-40B4-BE49-F238E27FC236}">
              <a16:creationId xmlns="" xmlns:a16="http://schemas.microsoft.com/office/drawing/2014/main" id="{C8F3B166-58DE-4AFE-8CBB-B7B0324E6E5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20" name="Line 9798">
          <a:extLst>
            <a:ext uri="{FF2B5EF4-FFF2-40B4-BE49-F238E27FC236}">
              <a16:creationId xmlns="" xmlns:a16="http://schemas.microsoft.com/office/drawing/2014/main" id="{BED8716D-6D2A-460C-B046-951121687AC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21" name="Line 9799">
          <a:extLst>
            <a:ext uri="{FF2B5EF4-FFF2-40B4-BE49-F238E27FC236}">
              <a16:creationId xmlns="" xmlns:a16="http://schemas.microsoft.com/office/drawing/2014/main" id="{217D95E6-BA21-4144-BEFB-BD3E4E4EDA3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22" name="Line 9800">
          <a:extLst>
            <a:ext uri="{FF2B5EF4-FFF2-40B4-BE49-F238E27FC236}">
              <a16:creationId xmlns="" xmlns:a16="http://schemas.microsoft.com/office/drawing/2014/main" id="{778AE14D-DD51-42AE-8B9D-26553D9B1DC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23" name="Line 9801">
          <a:extLst>
            <a:ext uri="{FF2B5EF4-FFF2-40B4-BE49-F238E27FC236}">
              <a16:creationId xmlns="" xmlns:a16="http://schemas.microsoft.com/office/drawing/2014/main" id="{2C55D0BD-D1D0-4AE0-B96E-47F290DB070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24" name="Line 9802">
          <a:extLst>
            <a:ext uri="{FF2B5EF4-FFF2-40B4-BE49-F238E27FC236}">
              <a16:creationId xmlns="" xmlns:a16="http://schemas.microsoft.com/office/drawing/2014/main" id="{D75F3075-AA75-4CD9-808A-B22CD1E8CB6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25" name="Line 9803">
          <a:extLst>
            <a:ext uri="{FF2B5EF4-FFF2-40B4-BE49-F238E27FC236}">
              <a16:creationId xmlns="" xmlns:a16="http://schemas.microsoft.com/office/drawing/2014/main" id="{47416E40-561A-4CAA-A064-E1C8BAD3202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26" name="Line 167286">
          <a:extLst>
            <a:ext uri="{FF2B5EF4-FFF2-40B4-BE49-F238E27FC236}">
              <a16:creationId xmlns="" xmlns:a16="http://schemas.microsoft.com/office/drawing/2014/main" id="{AF0726B5-9655-4EE1-BDE7-3AA475F9D7D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27" name="Line 167287">
          <a:extLst>
            <a:ext uri="{FF2B5EF4-FFF2-40B4-BE49-F238E27FC236}">
              <a16:creationId xmlns="" xmlns:a16="http://schemas.microsoft.com/office/drawing/2014/main" id="{F55732AA-2E89-40A6-AD31-E0F5F5DEE60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28" name="Line 167288">
          <a:extLst>
            <a:ext uri="{FF2B5EF4-FFF2-40B4-BE49-F238E27FC236}">
              <a16:creationId xmlns="" xmlns:a16="http://schemas.microsoft.com/office/drawing/2014/main" id="{969BF4A9-E566-4CD2-80D1-AA5EF8A2835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29" name="Line 167289">
          <a:extLst>
            <a:ext uri="{FF2B5EF4-FFF2-40B4-BE49-F238E27FC236}">
              <a16:creationId xmlns="" xmlns:a16="http://schemas.microsoft.com/office/drawing/2014/main" id="{32D37777-49A3-49CE-A49F-1DACE8FD0A6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30" name="Line 167290">
          <a:extLst>
            <a:ext uri="{FF2B5EF4-FFF2-40B4-BE49-F238E27FC236}">
              <a16:creationId xmlns="" xmlns:a16="http://schemas.microsoft.com/office/drawing/2014/main" id="{208B55F2-D059-4334-91B5-72C536DA0AD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31" name="Line 167291">
          <a:extLst>
            <a:ext uri="{FF2B5EF4-FFF2-40B4-BE49-F238E27FC236}">
              <a16:creationId xmlns="" xmlns:a16="http://schemas.microsoft.com/office/drawing/2014/main" id="{62E281F0-C86D-4CD1-B7E4-2D025F4606E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32" name="Line 167292">
          <a:extLst>
            <a:ext uri="{FF2B5EF4-FFF2-40B4-BE49-F238E27FC236}">
              <a16:creationId xmlns="" xmlns:a16="http://schemas.microsoft.com/office/drawing/2014/main" id="{82CBA9C6-889F-4BA8-88DF-B6E1B17CD7A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33" name="Line 167293">
          <a:extLst>
            <a:ext uri="{FF2B5EF4-FFF2-40B4-BE49-F238E27FC236}">
              <a16:creationId xmlns="" xmlns:a16="http://schemas.microsoft.com/office/drawing/2014/main" id="{55E08D03-B606-44D0-AB20-F5A06A40209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34" name="Line 167294">
          <a:extLst>
            <a:ext uri="{FF2B5EF4-FFF2-40B4-BE49-F238E27FC236}">
              <a16:creationId xmlns="" xmlns:a16="http://schemas.microsoft.com/office/drawing/2014/main" id="{72BBFF9A-F141-4AF2-85C3-9C101D74C33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35" name="Line 167295">
          <a:extLst>
            <a:ext uri="{FF2B5EF4-FFF2-40B4-BE49-F238E27FC236}">
              <a16:creationId xmlns="" xmlns:a16="http://schemas.microsoft.com/office/drawing/2014/main" id="{2C171A15-281F-4C3A-8D2B-DD8C4B8C338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36" name="Line 167296">
          <a:extLst>
            <a:ext uri="{FF2B5EF4-FFF2-40B4-BE49-F238E27FC236}">
              <a16:creationId xmlns="" xmlns:a16="http://schemas.microsoft.com/office/drawing/2014/main" id="{42E9716D-F4A4-44D3-A3FD-CCB97BAC308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37" name="Line 167297">
          <a:extLst>
            <a:ext uri="{FF2B5EF4-FFF2-40B4-BE49-F238E27FC236}">
              <a16:creationId xmlns="" xmlns:a16="http://schemas.microsoft.com/office/drawing/2014/main" id="{AA16C751-7EC1-4D2C-A3DA-615C7703E85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38" name="Line 167298">
          <a:extLst>
            <a:ext uri="{FF2B5EF4-FFF2-40B4-BE49-F238E27FC236}">
              <a16:creationId xmlns="" xmlns:a16="http://schemas.microsoft.com/office/drawing/2014/main" id="{033F1BA6-049C-4490-BA9F-7D6118FE79F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39" name="Line 167299">
          <a:extLst>
            <a:ext uri="{FF2B5EF4-FFF2-40B4-BE49-F238E27FC236}">
              <a16:creationId xmlns="" xmlns:a16="http://schemas.microsoft.com/office/drawing/2014/main" id="{2CD51ED1-B86D-4B16-8674-DF2F1F334AD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40" name="Line 167300">
          <a:extLst>
            <a:ext uri="{FF2B5EF4-FFF2-40B4-BE49-F238E27FC236}">
              <a16:creationId xmlns="" xmlns:a16="http://schemas.microsoft.com/office/drawing/2014/main" id="{351E7B46-CE6B-49B7-9E71-A81D8078F7F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41" name="Line 167301">
          <a:extLst>
            <a:ext uri="{FF2B5EF4-FFF2-40B4-BE49-F238E27FC236}">
              <a16:creationId xmlns="" xmlns:a16="http://schemas.microsoft.com/office/drawing/2014/main" id="{C3F22634-A618-4419-BAAA-364B465F373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42" name="Line 167302">
          <a:extLst>
            <a:ext uri="{FF2B5EF4-FFF2-40B4-BE49-F238E27FC236}">
              <a16:creationId xmlns="" xmlns:a16="http://schemas.microsoft.com/office/drawing/2014/main" id="{B26CE31B-E9DE-42E0-ADDC-0D138243C39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43" name="Line 167303">
          <a:extLst>
            <a:ext uri="{FF2B5EF4-FFF2-40B4-BE49-F238E27FC236}">
              <a16:creationId xmlns="" xmlns:a16="http://schemas.microsoft.com/office/drawing/2014/main" id="{8BD86D8F-1D25-4FA9-8A4E-E004CC561B1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44" name="Line 167304">
          <a:extLst>
            <a:ext uri="{FF2B5EF4-FFF2-40B4-BE49-F238E27FC236}">
              <a16:creationId xmlns="" xmlns:a16="http://schemas.microsoft.com/office/drawing/2014/main" id="{B97A4AEB-38CC-40F2-951C-F61D95760A2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45" name="Line 167305">
          <a:extLst>
            <a:ext uri="{FF2B5EF4-FFF2-40B4-BE49-F238E27FC236}">
              <a16:creationId xmlns="" xmlns:a16="http://schemas.microsoft.com/office/drawing/2014/main" id="{CACDA07C-5BFD-4725-955E-C5CD29E5F57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46" name="Line 167306">
          <a:extLst>
            <a:ext uri="{FF2B5EF4-FFF2-40B4-BE49-F238E27FC236}">
              <a16:creationId xmlns="" xmlns:a16="http://schemas.microsoft.com/office/drawing/2014/main" id="{085869ED-1C57-4003-B10E-47CED5DD9EB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47" name="Line 167307">
          <a:extLst>
            <a:ext uri="{FF2B5EF4-FFF2-40B4-BE49-F238E27FC236}">
              <a16:creationId xmlns="" xmlns:a16="http://schemas.microsoft.com/office/drawing/2014/main" id="{0CDAA953-A632-4C2E-B934-22ACFCB18AB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48" name="Line 167308">
          <a:extLst>
            <a:ext uri="{FF2B5EF4-FFF2-40B4-BE49-F238E27FC236}">
              <a16:creationId xmlns="" xmlns:a16="http://schemas.microsoft.com/office/drawing/2014/main" id="{7F79F976-EFBD-44F8-A30A-18E6EEA2470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49" name="Line 167309">
          <a:extLst>
            <a:ext uri="{FF2B5EF4-FFF2-40B4-BE49-F238E27FC236}">
              <a16:creationId xmlns="" xmlns:a16="http://schemas.microsoft.com/office/drawing/2014/main" id="{58CC8BA1-BB89-4B2D-A5D5-F1E4D3E7B3F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50" name="Line 167310">
          <a:extLst>
            <a:ext uri="{FF2B5EF4-FFF2-40B4-BE49-F238E27FC236}">
              <a16:creationId xmlns="" xmlns:a16="http://schemas.microsoft.com/office/drawing/2014/main" id="{B6052C23-91ED-4831-AA18-A7AB1939FD5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51" name="Line 167311">
          <a:extLst>
            <a:ext uri="{FF2B5EF4-FFF2-40B4-BE49-F238E27FC236}">
              <a16:creationId xmlns="" xmlns:a16="http://schemas.microsoft.com/office/drawing/2014/main" id="{231068E1-E19E-4C2D-835D-697A41638F7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52" name="Line 167312">
          <a:extLst>
            <a:ext uri="{FF2B5EF4-FFF2-40B4-BE49-F238E27FC236}">
              <a16:creationId xmlns="" xmlns:a16="http://schemas.microsoft.com/office/drawing/2014/main" id="{491BEF2C-E4C1-4BAD-8AA0-5BD54F0ABB5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53" name="Line 167313">
          <a:extLst>
            <a:ext uri="{FF2B5EF4-FFF2-40B4-BE49-F238E27FC236}">
              <a16:creationId xmlns="" xmlns:a16="http://schemas.microsoft.com/office/drawing/2014/main" id="{B225019F-DFAF-4B96-AAA7-259341E4445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54" name="Line 167314">
          <a:extLst>
            <a:ext uri="{FF2B5EF4-FFF2-40B4-BE49-F238E27FC236}">
              <a16:creationId xmlns="" xmlns:a16="http://schemas.microsoft.com/office/drawing/2014/main" id="{1771ADE4-5ED8-4A1C-8B11-90F6B198235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55" name="Line 167315">
          <a:extLst>
            <a:ext uri="{FF2B5EF4-FFF2-40B4-BE49-F238E27FC236}">
              <a16:creationId xmlns="" xmlns:a16="http://schemas.microsoft.com/office/drawing/2014/main" id="{1AB2609A-8025-4BE8-94CE-78AB6554176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56" name="Line 167316">
          <a:extLst>
            <a:ext uri="{FF2B5EF4-FFF2-40B4-BE49-F238E27FC236}">
              <a16:creationId xmlns="" xmlns:a16="http://schemas.microsoft.com/office/drawing/2014/main" id="{EBE98B93-AB8A-4B44-8032-DAD349E9A67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57" name="Line 167317">
          <a:extLst>
            <a:ext uri="{FF2B5EF4-FFF2-40B4-BE49-F238E27FC236}">
              <a16:creationId xmlns="" xmlns:a16="http://schemas.microsoft.com/office/drawing/2014/main" id="{B352A2DC-B43E-4A31-88EE-E1523B727F9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58" name="Line 167318">
          <a:extLst>
            <a:ext uri="{FF2B5EF4-FFF2-40B4-BE49-F238E27FC236}">
              <a16:creationId xmlns="" xmlns:a16="http://schemas.microsoft.com/office/drawing/2014/main" id="{4840C73B-C73D-4383-8DD8-E21AAE0BE47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59" name="Line 167319">
          <a:extLst>
            <a:ext uri="{FF2B5EF4-FFF2-40B4-BE49-F238E27FC236}">
              <a16:creationId xmlns="" xmlns:a16="http://schemas.microsoft.com/office/drawing/2014/main" id="{9A7AAF91-ADA6-4CB6-8050-57A2111CA22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60" name="Line 167320">
          <a:extLst>
            <a:ext uri="{FF2B5EF4-FFF2-40B4-BE49-F238E27FC236}">
              <a16:creationId xmlns="" xmlns:a16="http://schemas.microsoft.com/office/drawing/2014/main" id="{147D884C-7290-4A5E-BA96-9E663B0BDD4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61" name="Line 167321">
          <a:extLst>
            <a:ext uri="{FF2B5EF4-FFF2-40B4-BE49-F238E27FC236}">
              <a16:creationId xmlns="" xmlns:a16="http://schemas.microsoft.com/office/drawing/2014/main" id="{DBCB61BD-F000-43A1-B3D4-93705C72545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62" name="Line 167322">
          <a:extLst>
            <a:ext uri="{FF2B5EF4-FFF2-40B4-BE49-F238E27FC236}">
              <a16:creationId xmlns="" xmlns:a16="http://schemas.microsoft.com/office/drawing/2014/main" id="{D7F50105-6B35-45DC-8C3D-48347F23BE3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63" name="Line 167323">
          <a:extLst>
            <a:ext uri="{FF2B5EF4-FFF2-40B4-BE49-F238E27FC236}">
              <a16:creationId xmlns="" xmlns:a16="http://schemas.microsoft.com/office/drawing/2014/main" id="{89E9EF8E-2401-4246-9078-E16DF35C9A5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64" name="Line 167324">
          <a:extLst>
            <a:ext uri="{FF2B5EF4-FFF2-40B4-BE49-F238E27FC236}">
              <a16:creationId xmlns="" xmlns:a16="http://schemas.microsoft.com/office/drawing/2014/main" id="{88AAE0DA-3400-459B-BFB7-A14DC76515C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65" name="Line 167325">
          <a:extLst>
            <a:ext uri="{FF2B5EF4-FFF2-40B4-BE49-F238E27FC236}">
              <a16:creationId xmlns="" xmlns:a16="http://schemas.microsoft.com/office/drawing/2014/main" id="{F56E930C-0309-45BE-8D85-DAE75E1C4BD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66" name="Line 167326">
          <a:extLst>
            <a:ext uri="{FF2B5EF4-FFF2-40B4-BE49-F238E27FC236}">
              <a16:creationId xmlns="" xmlns:a16="http://schemas.microsoft.com/office/drawing/2014/main" id="{C58B1D6C-FA93-4412-8EF2-DDB2CF167B8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67" name="Line 167327">
          <a:extLst>
            <a:ext uri="{FF2B5EF4-FFF2-40B4-BE49-F238E27FC236}">
              <a16:creationId xmlns="" xmlns:a16="http://schemas.microsoft.com/office/drawing/2014/main" id="{C310E176-1F0F-4B67-A2E3-87080782491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68" name="Line 1743">
          <a:extLst>
            <a:ext uri="{FF2B5EF4-FFF2-40B4-BE49-F238E27FC236}">
              <a16:creationId xmlns="" xmlns:a16="http://schemas.microsoft.com/office/drawing/2014/main" id="{A7579C0E-F998-46E1-863E-A078C72660C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69" name="Line 1744">
          <a:extLst>
            <a:ext uri="{FF2B5EF4-FFF2-40B4-BE49-F238E27FC236}">
              <a16:creationId xmlns="" xmlns:a16="http://schemas.microsoft.com/office/drawing/2014/main" id="{6AF0AD4E-DBA7-4158-A799-3355061E3FD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70" name="Line 1745">
          <a:extLst>
            <a:ext uri="{FF2B5EF4-FFF2-40B4-BE49-F238E27FC236}">
              <a16:creationId xmlns="" xmlns:a16="http://schemas.microsoft.com/office/drawing/2014/main" id="{F25F3F6C-88AC-4602-8564-9901442344E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71" name="Line 1746">
          <a:extLst>
            <a:ext uri="{FF2B5EF4-FFF2-40B4-BE49-F238E27FC236}">
              <a16:creationId xmlns="" xmlns:a16="http://schemas.microsoft.com/office/drawing/2014/main" id="{47C07355-A3D4-4EA4-9D9F-EEE4E409524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72" name="Line 1747">
          <a:extLst>
            <a:ext uri="{FF2B5EF4-FFF2-40B4-BE49-F238E27FC236}">
              <a16:creationId xmlns="" xmlns:a16="http://schemas.microsoft.com/office/drawing/2014/main" id="{70E00A6B-586C-421D-9ABC-2A5E296831D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73" name="Line 1748">
          <a:extLst>
            <a:ext uri="{FF2B5EF4-FFF2-40B4-BE49-F238E27FC236}">
              <a16:creationId xmlns="" xmlns:a16="http://schemas.microsoft.com/office/drawing/2014/main" id="{2F2B4FB6-710A-4916-80F0-FB7FC0C52A0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74" name="Line 1749">
          <a:extLst>
            <a:ext uri="{FF2B5EF4-FFF2-40B4-BE49-F238E27FC236}">
              <a16:creationId xmlns="" xmlns:a16="http://schemas.microsoft.com/office/drawing/2014/main" id="{F1D467C3-DF88-4E23-B0FC-88BAA8B1146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75" name="Line 1750">
          <a:extLst>
            <a:ext uri="{FF2B5EF4-FFF2-40B4-BE49-F238E27FC236}">
              <a16:creationId xmlns="" xmlns:a16="http://schemas.microsoft.com/office/drawing/2014/main" id="{2830B049-2CA1-49A0-926E-48A7E3E1610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76" name="Line 1751">
          <a:extLst>
            <a:ext uri="{FF2B5EF4-FFF2-40B4-BE49-F238E27FC236}">
              <a16:creationId xmlns="" xmlns:a16="http://schemas.microsoft.com/office/drawing/2014/main" id="{A591C76D-2429-4D93-AA56-5A53FEB4D88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77" name="Line 1752">
          <a:extLst>
            <a:ext uri="{FF2B5EF4-FFF2-40B4-BE49-F238E27FC236}">
              <a16:creationId xmlns="" xmlns:a16="http://schemas.microsoft.com/office/drawing/2014/main" id="{8DB2E127-931E-476F-8406-DF9BB826E37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78" name="Line 1753">
          <a:extLst>
            <a:ext uri="{FF2B5EF4-FFF2-40B4-BE49-F238E27FC236}">
              <a16:creationId xmlns="" xmlns:a16="http://schemas.microsoft.com/office/drawing/2014/main" id="{1882D635-A724-49F3-8DB5-B75D2353C7A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79" name="Line 1754">
          <a:extLst>
            <a:ext uri="{FF2B5EF4-FFF2-40B4-BE49-F238E27FC236}">
              <a16:creationId xmlns="" xmlns:a16="http://schemas.microsoft.com/office/drawing/2014/main" id="{C865729D-32F9-4430-B04E-874C2AAFC09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80" name="Line 1755">
          <a:extLst>
            <a:ext uri="{FF2B5EF4-FFF2-40B4-BE49-F238E27FC236}">
              <a16:creationId xmlns="" xmlns:a16="http://schemas.microsoft.com/office/drawing/2014/main" id="{20C8A14A-A32B-48AC-9E7D-7D4AF36DCAB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81" name="Line 1756">
          <a:extLst>
            <a:ext uri="{FF2B5EF4-FFF2-40B4-BE49-F238E27FC236}">
              <a16:creationId xmlns="" xmlns:a16="http://schemas.microsoft.com/office/drawing/2014/main" id="{084EC605-0190-4822-9E49-0017BD9D779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82" name="Line 1743">
          <a:extLst>
            <a:ext uri="{FF2B5EF4-FFF2-40B4-BE49-F238E27FC236}">
              <a16:creationId xmlns="" xmlns:a16="http://schemas.microsoft.com/office/drawing/2014/main" id="{E49F7535-31B6-4CF4-A578-39662A0CD3A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83" name="Line 1744">
          <a:extLst>
            <a:ext uri="{FF2B5EF4-FFF2-40B4-BE49-F238E27FC236}">
              <a16:creationId xmlns="" xmlns:a16="http://schemas.microsoft.com/office/drawing/2014/main" id="{CAE8C435-4756-49DA-8A68-634C201FC00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84" name="Line 1745">
          <a:extLst>
            <a:ext uri="{FF2B5EF4-FFF2-40B4-BE49-F238E27FC236}">
              <a16:creationId xmlns="" xmlns:a16="http://schemas.microsoft.com/office/drawing/2014/main" id="{63C14922-D1F6-4B8F-B650-D720B5E894B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85" name="Line 1746">
          <a:extLst>
            <a:ext uri="{FF2B5EF4-FFF2-40B4-BE49-F238E27FC236}">
              <a16:creationId xmlns="" xmlns:a16="http://schemas.microsoft.com/office/drawing/2014/main" id="{35860061-B919-4518-83A6-3FB69A162EF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86" name="Line 1747">
          <a:extLst>
            <a:ext uri="{FF2B5EF4-FFF2-40B4-BE49-F238E27FC236}">
              <a16:creationId xmlns="" xmlns:a16="http://schemas.microsoft.com/office/drawing/2014/main" id="{30C06733-5008-462B-9062-52479A78B36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87" name="Line 1748">
          <a:extLst>
            <a:ext uri="{FF2B5EF4-FFF2-40B4-BE49-F238E27FC236}">
              <a16:creationId xmlns="" xmlns:a16="http://schemas.microsoft.com/office/drawing/2014/main" id="{78F863BD-5269-4A32-B316-B795B21E79A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88" name="Line 1749">
          <a:extLst>
            <a:ext uri="{FF2B5EF4-FFF2-40B4-BE49-F238E27FC236}">
              <a16:creationId xmlns="" xmlns:a16="http://schemas.microsoft.com/office/drawing/2014/main" id="{DC3E545C-5B1C-47E5-845A-2DF11AB69A0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89" name="Line 1750">
          <a:extLst>
            <a:ext uri="{FF2B5EF4-FFF2-40B4-BE49-F238E27FC236}">
              <a16:creationId xmlns="" xmlns:a16="http://schemas.microsoft.com/office/drawing/2014/main" id="{C0E5FC20-98AE-498E-916D-F7EBFB3EB83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90" name="Line 1751">
          <a:extLst>
            <a:ext uri="{FF2B5EF4-FFF2-40B4-BE49-F238E27FC236}">
              <a16:creationId xmlns="" xmlns:a16="http://schemas.microsoft.com/office/drawing/2014/main" id="{70C1C5C0-E042-41B1-9380-F8A7D548002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91" name="Line 1752">
          <a:extLst>
            <a:ext uri="{FF2B5EF4-FFF2-40B4-BE49-F238E27FC236}">
              <a16:creationId xmlns="" xmlns:a16="http://schemas.microsoft.com/office/drawing/2014/main" id="{622B8D0A-E173-413F-A9B4-5B238283F0F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92" name="Line 1753">
          <a:extLst>
            <a:ext uri="{FF2B5EF4-FFF2-40B4-BE49-F238E27FC236}">
              <a16:creationId xmlns="" xmlns:a16="http://schemas.microsoft.com/office/drawing/2014/main" id="{44A35D96-4ABC-42D6-84E9-15931F62F94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93" name="Line 1754">
          <a:extLst>
            <a:ext uri="{FF2B5EF4-FFF2-40B4-BE49-F238E27FC236}">
              <a16:creationId xmlns="" xmlns:a16="http://schemas.microsoft.com/office/drawing/2014/main" id="{5A4D61C4-DFA5-4C85-9022-CA6AAD03BF8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94" name="Line 1755">
          <a:extLst>
            <a:ext uri="{FF2B5EF4-FFF2-40B4-BE49-F238E27FC236}">
              <a16:creationId xmlns="" xmlns:a16="http://schemas.microsoft.com/office/drawing/2014/main" id="{8A6C0218-9B06-4BAD-AF8F-F3A9540AA69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95" name="Line 1756">
          <a:extLst>
            <a:ext uri="{FF2B5EF4-FFF2-40B4-BE49-F238E27FC236}">
              <a16:creationId xmlns="" xmlns:a16="http://schemas.microsoft.com/office/drawing/2014/main" id="{F5B64148-5A20-4757-A76E-B6E5E376C68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96" name="Line 1743">
          <a:extLst>
            <a:ext uri="{FF2B5EF4-FFF2-40B4-BE49-F238E27FC236}">
              <a16:creationId xmlns="" xmlns:a16="http://schemas.microsoft.com/office/drawing/2014/main" id="{136B2542-7324-4C4A-94D6-4A4E9018068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97" name="Line 1744">
          <a:extLst>
            <a:ext uri="{FF2B5EF4-FFF2-40B4-BE49-F238E27FC236}">
              <a16:creationId xmlns="" xmlns:a16="http://schemas.microsoft.com/office/drawing/2014/main" id="{126BA549-5EB6-4AF5-B2F7-4647FD058C6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98" name="Line 1745">
          <a:extLst>
            <a:ext uri="{FF2B5EF4-FFF2-40B4-BE49-F238E27FC236}">
              <a16:creationId xmlns="" xmlns:a16="http://schemas.microsoft.com/office/drawing/2014/main" id="{0D4B071A-F38F-450D-A83A-244C4AD413D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99" name="Line 1746">
          <a:extLst>
            <a:ext uri="{FF2B5EF4-FFF2-40B4-BE49-F238E27FC236}">
              <a16:creationId xmlns="" xmlns:a16="http://schemas.microsoft.com/office/drawing/2014/main" id="{BFEFE0E7-57D6-43E9-8533-F5CE5E123F4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00" name="Line 1747">
          <a:extLst>
            <a:ext uri="{FF2B5EF4-FFF2-40B4-BE49-F238E27FC236}">
              <a16:creationId xmlns="" xmlns:a16="http://schemas.microsoft.com/office/drawing/2014/main" id="{C1AFFFBA-B45A-4C69-8E99-8E5C7D189CE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01" name="Line 1748">
          <a:extLst>
            <a:ext uri="{FF2B5EF4-FFF2-40B4-BE49-F238E27FC236}">
              <a16:creationId xmlns="" xmlns:a16="http://schemas.microsoft.com/office/drawing/2014/main" id="{6D6C1D19-773A-48AC-ACE5-D98581132FA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02" name="Line 1749">
          <a:extLst>
            <a:ext uri="{FF2B5EF4-FFF2-40B4-BE49-F238E27FC236}">
              <a16:creationId xmlns="" xmlns:a16="http://schemas.microsoft.com/office/drawing/2014/main" id="{3AF4BEAD-CF47-4729-BAC1-A635E2C5857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03" name="Line 1750">
          <a:extLst>
            <a:ext uri="{FF2B5EF4-FFF2-40B4-BE49-F238E27FC236}">
              <a16:creationId xmlns="" xmlns:a16="http://schemas.microsoft.com/office/drawing/2014/main" id="{8C488B5B-581D-41F2-B7FE-E5ED753B504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04" name="Line 1751">
          <a:extLst>
            <a:ext uri="{FF2B5EF4-FFF2-40B4-BE49-F238E27FC236}">
              <a16:creationId xmlns="" xmlns:a16="http://schemas.microsoft.com/office/drawing/2014/main" id="{F67DD981-9508-4431-AFA3-4D166D441F8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05" name="Line 1752">
          <a:extLst>
            <a:ext uri="{FF2B5EF4-FFF2-40B4-BE49-F238E27FC236}">
              <a16:creationId xmlns="" xmlns:a16="http://schemas.microsoft.com/office/drawing/2014/main" id="{C98E6315-B3D0-4ADC-BA79-3466E8B3945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06" name="Line 1753">
          <a:extLst>
            <a:ext uri="{FF2B5EF4-FFF2-40B4-BE49-F238E27FC236}">
              <a16:creationId xmlns="" xmlns:a16="http://schemas.microsoft.com/office/drawing/2014/main" id="{034B87BF-1725-4383-9458-623CD18D471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07" name="Line 1754">
          <a:extLst>
            <a:ext uri="{FF2B5EF4-FFF2-40B4-BE49-F238E27FC236}">
              <a16:creationId xmlns="" xmlns:a16="http://schemas.microsoft.com/office/drawing/2014/main" id="{166D76DA-7591-4AB5-AA51-22FF69D6F6E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08" name="Line 1755">
          <a:extLst>
            <a:ext uri="{FF2B5EF4-FFF2-40B4-BE49-F238E27FC236}">
              <a16:creationId xmlns="" xmlns:a16="http://schemas.microsoft.com/office/drawing/2014/main" id="{DAE36E2F-5BFA-458B-BA1A-089DED6BF39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09" name="Line 1756">
          <a:extLst>
            <a:ext uri="{FF2B5EF4-FFF2-40B4-BE49-F238E27FC236}">
              <a16:creationId xmlns="" xmlns:a16="http://schemas.microsoft.com/office/drawing/2014/main" id="{1E62E2BC-E780-42F1-BE59-072C29E2CB5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0" name="Line 1743">
          <a:extLst>
            <a:ext uri="{FF2B5EF4-FFF2-40B4-BE49-F238E27FC236}">
              <a16:creationId xmlns="" xmlns:a16="http://schemas.microsoft.com/office/drawing/2014/main" id="{E44FA749-6984-42AA-BDBC-7003519B6F4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1" name="Line 1744">
          <a:extLst>
            <a:ext uri="{FF2B5EF4-FFF2-40B4-BE49-F238E27FC236}">
              <a16:creationId xmlns="" xmlns:a16="http://schemas.microsoft.com/office/drawing/2014/main" id="{84A892C2-DD77-422A-A72E-A2B08748E32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2" name="Line 1745">
          <a:extLst>
            <a:ext uri="{FF2B5EF4-FFF2-40B4-BE49-F238E27FC236}">
              <a16:creationId xmlns="" xmlns:a16="http://schemas.microsoft.com/office/drawing/2014/main" id="{E58C2FB2-BA30-4598-A4A5-99481CD8A7E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3" name="Line 1746">
          <a:extLst>
            <a:ext uri="{FF2B5EF4-FFF2-40B4-BE49-F238E27FC236}">
              <a16:creationId xmlns="" xmlns:a16="http://schemas.microsoft.com/office/drawing/2014/main" id="{2BB3E9E8-2978-4915-9B77-511219B309D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4" name="Line 1747">
          <a:extLst>
            <a:ext uri="{FF2B5EF4-FFF2-40B4-BE49-F238E27FC236}">
              <a16:creationId xmlns="" xmlns:a16="http://schemas.microsoft.com/office/drawing/2014/main" id="{0971321A-3AD2-4571-AB81-640414D4A76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5" name="Line 1748">
          <a:extLst>
            <a:ext uri="{FF2B5EF4-FFF2-40B4-BE49-F238E27FC236}">
              <a16:creationId xmlns="" xmlns:a16="http://schemas.microsoft.com/office/drawing/2014/main" id="{5D84ECD8-963F-4B60-8C18-FAB04DBE236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6" name="Line 1749">
          <a:extLst>
            <a:ext uri="{FF2B5EF4-FFF2-40B4-BE49-F238E27FC236}">
              <a16:creationId xmlns="" xmlns:a16="http://schemas.microsoft.com/office/drawing/2014/main" id="{D719CA10-4C15-4F94-8C91-A50B98DD7FE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7" name="Line 1750">
          <a:extLst>
            <a:ext uri="{FF2B5EF4-FFF2-40B4-BE49-F238E27FC236}">
              <a16:creationId xmlns="" xmlns:a16="http://schemas.microsoft.com/office/drawing/2014/main" id="{9276B85E-2591-4406-AF5F-D88CD4B932C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8" name="Line 1751">
          <a:extLst>
            <a:ext uri="{FF2B5EF4-FFF2-40B4-BE49-F238E27FC236}">
              <a16:creationId xmlns="" xmlns:a16="http://schemas.microsoft.com/office/drawing/2014/main" id="{37D8427B-B545-4315-8A39-CF8466E8B07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9" name="Line 1752">
          <a:extLst>
            <a:ext uri="{FF2B5EF4-FFF2-40B4-BE49-F238E27FC236}">
              <a16:creationId xmlns="" xmlns:a16="http://schemas.microsoft.com/office/drawing/2014/main" id="{5193B042-03BC-43CB-8A56-9E023166EC1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0" name="Line 1753">
          <a:extLst>
            <a:ext uri="{FF2B5EF4-FFF2-40B4-BE49-F238E27FC236}">
              <a16:creationId xmlns="" xmlns:a16="http://schemas.microsoft.com/office/drawing/2014/main" id="{F8725468-3E04-4330-9EE4-2031397D43D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1" name="Line 1754">
          <a:extLst>
            <a:ext uri="{FF2B5EF4-FFF2-40B4-BE49-F238E27FC236}">
              <a16:creationId xmlns="" xmlns:a16="http://schemas.microsoft.com/office/drawing/2014/main" id="{1FB57227-5BAB-4798-AA25-DF4E01B785F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2" name="Line 1755">
          <a:extLst>
            <a:ext uri="{FF2B5EF4-FFF2-40B4-BE49-F238E27FC236}">
              <a16:creationId xmlns="" xmlns:a16="http://schemas.microsoft.com/office/drawing/2014/main" id="{6D741AD3-F7A5-44E4-8C69-D6254C42148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3" name="Line 1756">
          <a:extLst>
            <a:ext uri="{FF2B5EF4-FFF2-40B4-BE49-F238E27FC236}">
              <a16:creationId xmlns="" xmlns:a16="http://schemas.microsoft.com/office/drawing/2014/main" id="{5BBE3B14-71C5-469E-9185-1F566C73A84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4" name="Line 1743">
          <a:extLst>
            <a:ext uri="{FF2B5EF4-FFF2-40B4-BE49-F238E27FC236}">
              <a16:creationId xmlns="" xmlns:a16="http://schemas.microsoft.com/office/drawing/2014/main" id="{B86E519C-49DC-469E-B976-A47A54DE375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5" name="Line 1744">
          <a:extLst>
            <a:ext uri="{FF2B5EF4-FFF2-40B4-BE49-F238E27FC236}">
              <a16:creationId xmlns="" xmlns:a16="http://schemas.microsoft.com/office/drawing/2014/main" id="{CB4C30ED-B204-427F-AAB8-2FDA92F1D25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6" name="Line 1745">
          <a:extLst>
            <a:ext uri="{FF2B5EF4-FFF2-40B4-BE49-F238E27FC236}">
              <a16:creationId xmlns="" xmlns:a16="http://schemas.microsoft.com/office/drawing/2014/main" id="{A4BC8339-D57F-4BBB-BDD6-AE170348E63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7" name="Line 1746">
          <a:extLst>
            <a:ext uri="{FF2B5EF4-FFF2-40B4-BE49-F238E27FC236}">
              <a16:creationId xmlns="" xmlns:a16="http://schemas.microsoft.com/office/drawing/2014/main" id="{378CA219-0C8C-4D86-B039-FDCE88FE70C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8" name="Line 1747">
          <a:extLst>
            <a:ext uri="{FF2B5EF4-FFF2-40B4-BE49-F238E27FC236}">
              <a16:creationId xmlns="" xmlns:a16="http://schemas.microsoft.com/office/drawing/2014/main" id="{CA88E65A-5569-47AF-8533-B43D6578B4A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9" name="Line 1748">
          <a:extLst>
            <a:ext uri="{FF2B5EF4-FFF2-40B4-BE49-F238E27FC236}">
              <a16:creationId xmlns="" xmlns:a16="http://schemas.microsoft.com/office/drawing/2014/main" id="{1E85C74C-495D-4F16-BEB9-951152494C7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0" name="Line 1749">
          <a:extLst>
            <a:ext uri="{FF2B5EF4-FFF2-40B4-BE49-F238E27FC236}">
              <a16:creationId xmlns="" xmlns:a16="http://schemas.microsoft.com/office/drawing/2014/main" id="{4B7F9B28-2173-45C2-ABFE-A15CDB79EA4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1" name="Line 1750">
          <a:extLst>
            <a:ext uri="{FF2B5EF4-FFF2-40B4-BE49-F238E27FC236}">
              <a16:creationId xmlns="" xmlns:a16="http://schemas.microsoft.com/office/drawing/2014/main" id="{3022E206-0763-49AC-BFD8-1FC2090DD8C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2" name="Line 1751">
          <a:extLst>
            <a:ext uri="{FF2B5EF4-FFF2-40B4-BE49-F238E27FC236}">
              <a16:creationId xmlns="" xmlns:a16="http://schemas.microsoft.com/office/drawing/2014/main" id="{D0511C7F-0777-40C9-8469-F00A5944F65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3" name="Line 1752">
          <a:extLst>
            <a:ext uri="{FF2B5EF4-FFF2-40B4-BE49-F238E27FC236}">
              <a16:creationId xmlns="" xmlns:a16="http://schemas.microsoft.com/office/drawing/2014/main" id="{EC5A3283-4BA7-450E-9BEB-5D72DF2BF38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4" name="Line 1753">
          <a:extLst>
            <a:ext uri="{FF2B5EF4-FFF2-40B4-BE49-F238E27FC236}">
              <a16:creationId xmlns="" xmlns:a16="http://schemas.microsoft.com/office/drawing/2014/main" id="{43B1A255-CB0F-4CED-A4ED-06F91DEF385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5" name="Line 1754">
          <a:extLst>
            <a:ext uri="{FF2B5EF4-FFF2-40B4-BE49-F238E27FC236}">
              <a16:creationId xmlns="" xmlns:a16="http://schemas.microsoft.com/office/drawing/2014/main" id="{75175480-E1B2-437C-8805-E966B0133B8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6" name="Line 1755">
          <a:extLst>
            <a:ext uri="{FF2B5EF4-FFF2-40B4-BE49-F238E27FC236}">
              <a16:creationId xmlns="" xmlns:a16="http://schemas.microsoft.com/office/drawing/2014/main" id="{4D29E015-F1A1-4D76-A6DA-DA05897AB46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7" name="Line 1756">
          <a:extLst>
            <a:ext uri="{FF2B5EF4-FFF2-40B4-BE49-F238E27FC236}">
              <a16:creationId xmlns="" xmlns:a16="http://schemas.microsoft.com/office/drawing/2014/main" id="{4F960AF2-323A-482F-AC6F-6D639574029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8" name="Line 1743">
          <a:extLst>
            <a:ext uri="{FF2B5EF4-FFF2-40B4-BE49-F238E27FC236}">
              <a16:creationId xmlns="" xmlns:a16="http://schemas.microsoft.com/office/drawing/2014/main" id="{0F450ECB-258B-4BD1-BB13-6717C7FE5F3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9" name="Line 1744">
          <a:extLst>
            <a:ext uri="{FF2B5EF4-FFF2-40B4-BE49-F238E27FC236}">
              <a16:creationId xmlns="" xmlns:a16="http://schemas.microsoft.com/office/drawing/2014/main" id="{81A61718-E530-464B-9095-FC4866C66D3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0" name="Line 1745">
          <a:extLst>
            <a:ext uri="{FF2B5EF4-FFF2-40B4-BE49-F238E27FC236}">
              <a16:creationId xmlns="" xmlns:a16="http://schemas.microsoft.com/office/drawing/2014/main" id="{8364E458-1121-47B2-8E5A-996E3144F32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1" name="Line 1746">
          <a:extLst>
            <a:ext uri="{FF2B5EF4-FFF2-40B4-BE49-F238E27FC236}">
              <a16:creationId xmlns="" xmlns:a16="http://schemas.microsoft.com/office/drawing/2014/main" id="{CA9910F7-F3A7-40C3-AE7D-FBEAE781EAC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2" name="Line 1747">
          <a:extLst>
            <a:ext uri="{FF2B5EF4-FFF2-40B4-BE49-F238E27FC236}">
              <a16:creationId xmlns="" xmlns:a16="http://schemas.microsoft.com/office/drawing/2014/main" id="{5A099DAD-4FA1-4349-8036-1DDAE4B277D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3" name="Line 1748">
          <a:extLst>
            <a:ext uri="{FF2B5EF4-FFF2-40B4-BE49-F238E27FC236}">
              <a16:creationId xmlns="" xmlns:a16="http://schemas.microsoft.com/office/drawing/2014/main" id="{F0E15893-DC59-4D20-ABCF-E533DB3D156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4" name="Line 1749">
          <a:extLst>
            <a:ext uri="{FF2B5EF4-FFF2-40B4-BE49-F238E27FC236}">
              <a16:creationId xmlns="" xmlns:a16="http://schemas.microsoft.com/office/drawing/2014/main" id="{B51BEC30-CAE9-44C5-92A0-E69E629F92B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5" name="Line 1750">
          <a:extLst>
            <a:ext uri="{FF2B5EF4-FFF2-40B4-BE49-F238E27FC236}">
              <a16:creationId xmlns="" xmlns:a16="http://schemas.microsoft.com/office/drawing/2014/main" id="{EC816381-74CD-4C5A-81DC-942A4C1B0E2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6" name="Line 1751">
          <a:extLst>
            <a:ext uri="{FF2B5EF4-FFF2-40B4-BE49-F238E27FC236}">
              <a16:creationId xmlns="" xmlns:a16="http://schemas.microsoft.com/office/drawing/2014/main" id="{FF1B325B-1477-4EC9-B6EF-08E92A0B117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7" name="Line 1752">
          <a:extLst>
            <a:ext uri="{FF2B5EF4-FFF2-40B4-BE49-F238E27FC236}">
              <a16:creationId xmlns="" xmlns:a16="http://schemas.microsoft.com/office/drawing/2014/main" id="{B9526EBF-025B-4BD2-9ACC-DF7F7E5410E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8" name="Line 1753">
          <a:extLst>
            <a:ext uri="{FF2B5EF4-FFF2-40B4-BE49-F238E27FC236}">
              <a16:creationId xmlns="" xmlns:a16="http://schemas.microsoft.com/office/drawing/2014/main" id="{BAA0BBCF-2F90-4205-B360-EFC370AEEB3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9" name="Line 1754">
          <a:extLst>
            <a:ext uri="{FF2B5EF4-FFF2-40B4-BE49-F238E27FC236}">
              <a16:creationId xmlns="" xmlns:a16="http://schemas.microsoft.com/office/drawing/2014/main" id="{D0F0B8E0-9E9F-4A19-B906-5CAEC404962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0" name="Line 1755">
          <a:extLst>
            <a:ext uri="{FF2B5EF4-FFF2-40B4-BE49-F238E27FC236}">
              <a16:creationId xmlns="" xmlns:a16="http://schemas.microsoft.com/office/drawing/2014/main" id="{297D987E-AFDB-4517-9280-32883D00F7E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1" name="Line 1756">
          <a:extLst>
            <a:ext uri="{FF2B5EF4-FFF2-40B4-BE49-F238E27FC236}">
              <a16:creationId xmlns="" xmlns:a16="http://schemas.microsoft.com/office/drawing/2014/main" id="{CF9E1EE2-C23F-41E9-9837-97B65830421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2" name="Line 1743">
          <a:extLst>
            <a:ext uri="{FF2B5EF4-FFF2-40B4-BE49-F238E27FC236}">
              <a16:creationId xmlns="" xmlns:a16="http://schemas.microsoft.com/office/drawing/2014/main" id="{EF376F55-BB0F-4C77-A0CB-1D945495678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3" name="Line 1744">
          <a:extLst>
            <a:ext uri="{FF2B5EF4-FFF2-40B4-BE49-F238E27FC236}">
              <a16:creationId xmlns="" xmlns:a16="http://schemas.microsoft.com/office/drawing/2014/main" id="{BE615E89-7CA4-4A1B-A088-48AFC4D5188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4" name="Line 1745">
          <a:extLst>
            <a:ext uri="{FF2B5EF4-FFF2-40B4-BE49-F238E27FC236}">
              <a16:creationId xmlns="" xmlns:a16="http://schemas.microsoft.com/office/drawing/2014/main" id="{7C660EFE-A378-48FD-87DF-AA558ECCCD0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5" name="Line 1746">
          <a:extLst>
            <a:ext uri="{FF2B5EF4-FFF2-40B4-BE49-F238E27FC236}">
              <a16:creationId xmlns="" xmlns:a16="http://schemas.microsoft.com/office/drawing/2014/main" id="{591FD267-41C0-4952-9A60-41E77183506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6" name="Line 1747">
          <a:extLst>
            <a:ext uri="{FF2B5EF4-FFF2-40B4-BE49-F238E27FC236}">
              <a16:creationId xmlns="" xmlns:a16="http://schemas.microsoft.com/office/drawing/2014/main" id="{596EE569-F91A-4792-8D09-8D415F237EF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7" name="Line 1748">
          <a:extLst>
            <a:ext uri="{FF2B5EF4-FFF2-40B4-BE49-F238E27FC236}">
              <a16:creationId xmlns="" xmlns:a16="http://schemas.microsoft.com/office/drawing/2014/main" id="{C9659395-1BCD-44EA-9A7E-8A6F2042849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8" name="Line 1749">
          <a:extLst>
            <a:ext uri="{FF2B5EF4-FFF2-40B4-BE49-F238E27FC236}">
              <a16:creationId xmlns="" xmlns:a16="http://schemas.microsoft.com/office/drawing/2014/main" id="{2C17B502-7EE8-4B54-9C24-73FA8F4C251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9" name="Line 1750">
          <a:extLst>
            <a:ext uri="{FF2B5EF4-FFF2-40B4-BE49-F238E27FC236}">
              <a16:creationId xmlns="" xmlns:a16="http://schemas.microsoft.com/office/drawing/2014/main" id="{4FD2860C-87E6-4B2F-A696-12A3465396D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0" name="Line 1751">
          <a:extLst>
            <a:ext uri="{FF2B5EF4-FFF2-40B4-BE49-F238E27FC236}">
              <a16:creationId xmlns="" xmlns:a16="http://schemas.microsoft.com/office/drawing/2014/main" id="{EA04E5B1-3645-48E1-8CCF-2505422C060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1" name="Line 1752">
          <a:extLst>
            <a:ext uri="{FF2B5EF4-FFF2-40B4-BE49-F238E27FC236}">
              <a16:creationId xmlns="" xmlns:a16="http://schemas.microsoft.com/office/drawing/2014/main" id="{21BB372F-7F84-4195-A54C-27DD08757CF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2" name="Line 1753">
          <a:extLst>
            <a:ext uri="{FF2B5EF4-FFF2-40B4-BE49-F238E27FC236}">
              <a16:creationId xmlns="" xmlns:a16="http://schemas.microsoft.com/office/drawing/2014/main" id="{F40FAF76-BB4E-492F-BC5F-E29B87A8BE9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3" name="Line 1754">
          <a:extLst>
            <a:ext uri="{FF2B5EF4-FFF2-40B4-BE49-F238E27FC236}">
              <a16:creationId xmlns="" xmlns:a16="http://schemas.microsoft.com/office/drawing/2014/main" id="{36587BEC-35E7-4B77-A756-25869A96D0E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4" name="Line 1755">
          <a:extLst>
            <a:ext uri="{FF2B5EF4-FFF2-40B4-BE49-F238E27FC236}">
              <a16:creationId xmlns="" xmlns:a16="http://schemas.microsoft.com/office/drawing/2014/main" id="{9E4920A0-5576-46CC-944A-886AA1CB2A4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5" name="Line 1756">
          <a:extLst>
            <a:ext uri="{FF2B5EF4-FFF2-40B4-BE49-F238E27FC236}">
              <a16:creationId xmlns="" xmlns:a16="http://schemas.microsoft.com/office/drawing/2014/main" id="{AABE2D44-6D9A-41BE-B85B-B7F1EBBAF9D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6" name="Line 1743">
          <a:extLst>
            <a:ext uri="{FF2B5EF4-FFF2-40B4-BE49-F238E27FC236}">
              <a16:creationId xmlns="" xmlns:a16="http://schemas.microsoft.com/office/drawing/2014/main" id="{83712E64-5AF5-4651-AE7F-1215D9C4CBE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7" name="Line 1744">
          <a:extLst>
            <a:ext uri="{FF2B5EF4-FFF2-40B4-BE49-F238E27FC236}">
              <a16:creationId xmlns="" xmlns:a16="http://schemas.microsoft.com/office/drawing/2014/main" id="{3564A983-1138-47FF-AC4E-D39BF4AED33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8" name="Line 1745">
          <a:extLst>
            <a:ext uri="{FF2B5EF4-FFF2-40B4-BE49-F238E27FC236}">
              <a16:creationId xmlns="" xmlns:a16="http://schemas.microsoft.com/office/drawing/2014/main" id="{C04D998A-50EA-4C6D-A9AC-9256F78D1AD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9" name="Line 1746">
          <a:extLst>
            <a:ext uri="{FF2B5EF4-FFF2-40B4-BE49-F238E27FC236}">
              <a16:creationId xmlns="" xmlns:a16="http://schemas.microsoft.com/office/drawing/2014/main" id="{ADB3DC27-D165-4C68-8C45-04C3813219D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0" name="Line 1747">
          <a:extLst>
            <a:ext uri="{FF2B5EF4-FFF2-40B4-BE49-F238E27FC236}">
              <a16:creationId xmlns="" xmlns:a16="http://schemas.microsoft.com/office/drawing/2014/main" id="{25BCCB34-8832-4132-A8C6-F7B6B57DBA4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1" name="Line 1748">
          <a:extLst>
            <a:ext uri="{FF2B5EF4-FFF2-40B4-BE49-F238E27FC236}">
              <a16:creationId xmlns="" xmlns:a16="http://schemas.microsoft.com/office/drawing/2014/main" id="{9D43B464-72CB-42D2-BE84-01884AC310D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2" name="Line 1749">
          <a:extLst>
            <a:ext uri="{FF2B5EF4-FFF2-40B4-BE49-F238E27FC236}">
              <a16:creationId xmlns="" xmlns:a16="http://schemas.microsoft.com/office/drawing/2014/main" id="{AC320FEE-35DB-46FE-9AEF-A0302D90B94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3" name="Line 1750">
          <a:extLst>
            <a:ext uri="{FF2B5EF4-FFF2-40B4-BE49-F238E27FC236}">
              <a16:creationId xmlns="" xmlns:a16="http://schemas.microsoft.com/office/drawing/2014/main" id="{9A44A888-16E5-47E0-982D-F5B31495EEC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4" name="Line 1751">
          <a:extLst>
            <a:ext uri="{FF2B5EF4-FFF2-40B4-BE49-F238E27FC236}">
              <a16:creationId xmlns="" xmlns:a16="http://schemas.microsoft.com/office/drawing/2014/main" id="{D78BBAE1-4F39-4E97-80E8-19ECDFD1DDE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5" name="Line 1752">
          <a:extLst>
            <a:ext uri="{FF2B5EF4-FFF2-40B4-BE49-F238E27FC236}">
              <a16:creationId xmlns="" xmlns:a16="http://schemas.microsoft.com/office/drawing/2014/main" id="{1BCE4933-1706-4FD6-A9D8-27B6EB622AA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6" name="Line 1753">
          <a:extLst>
            <a:ext uri="{FF2B5EF4-FFF2-40B4-BE49-F238E27FC236}">
              <a16:creationId xmlns="" xmlns:a16="http://schemas.microsoft.com/office/drawing/2014/main" id="{D0A4A27A-4C91-4808-84F3-8F31B6E158D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7" name="Line 1754">
          <a:extLst>
            <a:ext uri="{FF2B5EF4-FFF2-40B4-BE49-F238E27FC236}">
              <a16:creationId xmlns="" xmlns:a16="http://schemas.microsoft.com/office/drawing/2014/main" id="{E4428EAA-A41A-4458-92CC-23AE803488A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8" name="Line 1755">
          <a:extLst>
            <a:ext uri="{FF2B5EF4-FFF2-40B4-BE49-F238E27FC236}">
              <a16:creationId xmlns="" xmlns:a16="http://schemas.microsoft.com/office/drawing/2014/main" id="{41EB68C6-6D55-4BD4-942D-A6BE01FD5A9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9" name="Line 1756">
          <a:extLst>
            <a:ext uri="{FF2B5EF4-FFF2-40B4-BE49-F238E27FC236}">
              <a16:creationId xmlns="" xmlns:a16="http://schemas.microsoft.com/office/drawing/2014/main" id="{038EDAD2-D0D8-4840-AAE3-8236D1B593C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0" name="Line 1743">
          <a:extLst>
            <a:ext uri="{FF2B5EF4-FFF2-40B4-BE49-F238E27FC236}">
              <a16:creationId xmlns="" xmlns:a16="http://schemas.microsoft.com/office/drawing/2014/main" id="{3AB753C4-1189-4DA5-B7A1-2F075E922E0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1" name="Line 1744">
          <a:extLst>
            <a:ext uri="{FF2B5EF4-FFF2-40B4-BE49-F238E27FC236}">
              <a16:creationId xmlns="" xmlns:a16="http://schemas.microsoft.com/office/drawing/2014/main" id="{A64F0F5E-D4A7-43E2-8E66-0247BDF876A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2" name="Line 1745">
          <a:extLst>
            <a:ext uri="{FF2B5EF4-FFF2-40B4-BE49-F238E27FC236}">
              <a16:creationId xmlns="" xmlns:a16="http://schemas.microsoft.com/office/drawing/2014/main" id="{124B25F6-53A9-43D2-8421-E05B5B6BDB5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3" name="Line 1746">
          <a:extLst>
            <a:ext uri="{FF2B5EF4-FFF2-40B4-BE49-F238E27FC236}">
              <a16:creationId xmlns="" xmlns:a16="http://schemas.microsoft.com/office/drawing/2014/main" id="{FE11239A-6ED1-4BDA-B9D5-FB9FC9ACD16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4" name="Line 1747">
          <a:extLst>
            <a:ext uri="{FF2B5EF4-FFF2-40B4-BE49-F238E27FC236}">
              <a16:creationId xmlns="" xmlns:a16="http://schemas.microsoft.com/office/drawing/2014/main" id="{C281BEB9-115A-43F1-B6B6-C762935A838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5" name="Line 1748">
          <a:extLst>
            <a:ext uri="{FF2B5EF4-FFF2-40B4-BE49-F238E27FC236}">
              <a16:creationId xmlns="" xmlns:a16="http://schemas.microsoft.com/office/drawing/2014/main" id="{1090B231-3FE1-442B-A668-1005CC0D2C7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6" name="Line 1749">
          <a:extLst>
            <a:ext uri="{FF2B5EF4-FFF2-40B4-BE49-F238E27FC236}">
              <a16:creationId xmlns="" xmlns:a16="http://schemas.microsoft.com/office/drawing/2014/main" id="{D95C6A38-93B8-4599-AEF7-31F4EF1ED53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7" name="Line 1750">
          <a:extLst>
            <a:ext uri="{FF2B5EF4-FFF2-40B4-BE49-F238E27FC236}">
              <a16:creationId xmlns="" xmlns:a16="http://schemas.microsoft.com/office/drawing/2014/main" id="{E96F7847-B1B7-42F7-B031-3B45D8C1119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8" name="Line 1751">
          <a:extLst>
            <a:ext uri="{FF2B5EF4-FFF2-40B4-BE49-F238E27FC236}">
              <a16:creationId xmlns="" xmlns:a16="http://schemas.microsoft.com/office/drawing/2014/main" id="{18477302-6325-4549-9339-EEB37C91A13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9" name="Line 1752">
          <a:extLst>
            <a:ext uri="{FF2B5EF4-FFF2-40B4-BE49-F238E27FC236}">
              <a16:creationId xmlns="" xmlns:a16="http://schemas.microsoft.com/office/drawing/2014/main" id="{EDADF73A-85A5-4BE6-A0D7-31DCA3688AA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90" name="Line 1753">
          <a:extLst>
            <a:ext uri="{FF2B5EF4-FFF2-40B4-BE49-F238E27FC236}">
              <a16:creationId xmlns="" xmlns:a16="http://schemas.microsoft.com/office/drawing/2014/main" id="{A6A699C8-7451-4DE0-B663-E07E50AB9AE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91" name="Line 1754">
          <a:extLst>
            <a:ext uri="{FF2B5EF4-FFF2-40B4-BE49-F238E27FC236}">
              <a16:creationId xmlns="" xmlns:a16="http://schemas.microsoft.com/office/drawing/2014/main" id="{6F0ADD54-485A-48DC-8F2E-9B1F1539ABC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92" name="Line 1755">
          <a:extLst>
            <a:ext uri="{FF2B5EF4-FFF2-40B4-BE49-F238E27FC236}">
              <a16:creationId xmlns="" xmlns:a16="http://schemas.microsoft.com/office/drawing/2014/main" id="{E00DCF62-50E7-48C6-94DA-46248F2FCCF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93" name="Line 1756">
          <a:extLst>
            <a:ext uri="{FF2B5EF4-FFF2-40B4-BE49-F238E27FC236}">
              <a16:creationId xmlns="" xmlns:a16="http://schemas.microsoft.com/office/drawing/2014/main" id="{852E342D-CB42-4F57-8D2C-525FBE0AA8A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94" name="Line 1743">
          <a:extLst>
            <a:ext uri="{FF2B5EF4-FFF2-40B4-BE49-F238E27FC236}">
              <a16:creationId xmlns="" xmlns:a16="http://schemas.microsoft.com/office/drawing/2014/main" id="{D684D2A4-1418-4DCE-A99A-1FCAB3BF883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95" name="Line 1744">
          <a:extLst>
            <a:ext uri="{FF2B5EF4-FFF2-40B4-BE49-F238E27FC236}">
              <a16:creationId xmlns="" xmlns:a16="http://schemas.microsoft.com/office/drawing/2014/main" id="{F8326848-4B07-472C-88E6-D12D14D50B9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96" name="Line 1745">
          <a:extLst>
            <a:ext uri="{FF2B5EF4-FFF2-40B4-BE49-F238E27FC236}">
              <a16:creationId xmlns="" xmlns:a16="http://schemas.microsoft.com/office/drawing/2014/main" id="{D0F9B3A0-8DD5-4DAC-AA21-EAD20089EA6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97" name="Line 1746">
          <a:extLst>
            <a:ext uri="{FF2B5EF4-FFF2-40B4-BE49-F238E27FC236}">
              <a16:creationId xmlns="" xmlns:a16="http://schemas.microsoft.com/office/drawing/2014/main" id="{68C655C3-F7DC-419F-8224-716DA36E1E7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98" name="Line 1747">
          <a:extLst>
            <a:ext uri="{FF2B5EF4-FFF2-40B4-BE49-F238E27FC236}">
              <a16:creationId xmlns="" xmlns:a16="http://schemas.microsoft.com/office/drawing/2014/main" id="{771C9F49-BF8E-4FEF-8AA4-ED801ADC760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99" name="Line 1748">
          <a:extLst>
            <a:ext uri="{FF2B5EF4-FFF2-40B4-BE49-F238E27FC236}">
              <a16:creationId xmlns="" xmlns:a16="http://schemas.microsoft.com/office/drawing/2014/main" id="{2B52EBE5-54CF-42CE-AD7B-110C4EB8817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00" name="Line 1749">
          <a:extLst>
            <a:ext uri="{FF2B5EF4-FFF2-40B4-BE49-F238E27FC236}">
              <a16:creationId xmlns="" xmlns:a16="http://schemas.microsoft.com/office/drawing/2014/main" id="{6E63DF64-BB23-4752-A530-398193B9A45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01" name="Line 1750">
          <a:extLst>
            <a:ext uri="{FF2B5EF4-FFF2-40B4-BE49-F238E27FC236}">
              <a16:creationId xmlns="" xmlns:a16="http://schemas.microsoft.com/office/drawing/2014/main" id="{C39FDAD4-7D4B-4319-96FE-B31B7040F13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02" name="Line 1751">
          <a:extLst>
            <a:ext uri="{FF2B5EF4-FFF2-40B4-BE49-F238E27FC236}">
              <a16:creationId xmlns="" xmlns:a16="http://schemas.microsoft.com/office/drawing/2014/main" id="{F4D06807-6343-4F64-88AE-06D6F879D42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03" name="Line 1752">
          <a:extLst>
            <a:ext uri="{FF2B5EF4-FFF2-40B4-BE49-F238E27FC236}">
              <a16:creationId xmlns="" xmlns:a16="http://schemas.microsoft.com/office/drawing/2014/main" id="{66FDE690-EFF8-4D11-8EEF-BCEABAF4256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04" name="Line 1753">
          <a:extLst>
            <a:ext uri="{FF2B5EF4-FFF2-40B4-BE49-F238E27FC236}">
              <a16:creationId xmlns="" xmlns:a16="http://schemas.microsoft.com/office/drawing/2014/main" id="{5264CBD0-7FF0-47F6-971C-0FA6A48C785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05" name="Line 1754">
          <a:extLst>
            <a:ext uri="{FF2B5EF4-FFF2-40B4-BE49-F238E27FC236}">
              <a16:creationId xmlns="" xmlns:a16="http://schemas.microsoft.com/office/drawing/2014/main" id="{396F9360-01CD-4B93-9139-6BA5FFED5C2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06" name="Line 1755">
          <a:extLst>
            <a:ext uri="{FF2B5EF4-FFF2-40B4-BE49-F238E27FC236}">
              <a16:creationId xmlns="" xmlns:a16="http://schemas.microsoft.com/office/drawing/2014/main" id="{23DB1F68-9E38-4CF7-8EA0-4CCCBF251BD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07" name="Line 1756">
          <a:extLst>
            <a:ext uri="{FF2B5EF4-FFF2-40B4-BE49-F238E27FC236}">
              <a16:creationId xmlns="" xmlns:a16="http://schemas.microsoft.com/office/drawing/2014/main" id="{B4AFC683-9AAD-4FD6-AABC-BA5F131D6FF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08" name="Line 1743">
          <a:extLst>
            <a:ext uri="{FF2B5EF4-FFF2-40B4-BE49-F238E27FC236}">
              <a16:creationId xmlns="" xmlns:a16="http://schemas.microsoft.com/office/drawing/2014/main" id="{3BB152D6-E663-4CBF-85B0-3BBBD7BCF11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09" name="Line 1744">
          <a:extLst>
            <a:ext uri="{FF2B5EF4-FFF2-40B4-BE49-F238E27FC236}">
              <a16:creationId xmlns="" xmlns:a16="http://schemas.microsoft.com/office/drawing/2014/main" id="{DE999D45-5301-40F4-BF08-E859657C038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10" name="Line 1745">
          <a:extLst>
            <a:ext uri="{FF2B5EF4-FFF2-40B4-BE49-F238E27FC236}">
              <a16:creationId xmlns="" xmlns:a16="http://schemas.microsoft.com/office/drawing/2014/main" id="{72011549-BB04-487F-80FC-3B9DD07ACA4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11" name="Line 1746">
          <a:extLst>
            <a:ext uri="{FF2B5EF4-FFF2-40B4-BE49-F238E27FC236}">
              <a16:creationId xmlns="" xmlns:a16="http://schemas.microsoft.com/office/drawing/2014/main" id="{BE10EF47-A206-4206-9DA6-1D23687B0A2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12" name="Line 1747">
          <a:extLst>
            <a:ext uri="{FF2B5EF4-FFF2-40B4-BE49-F238E27FC236}">
              <a16:creationId xmlns="" xmlns:a16="http://schemas.microsoft.com/office/drawing/2014/main" id="{036DA9F3-EC83-4259-95E5-4D9F2E593C9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13" name="Line 1748">
          <a:extLst>
            <a:ext uri="{FF2B5EF4-FFF2-40B4-BE49-F238E27FC236}">
              <a16:creationId xmlns="" xmlns:a16="http://schemas.microsoft.com/office/drawing/2014/main" id="{C5369698-F69F-47FA-BBAF-A7E9D9EFAD7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14" name="Line 1749">
          <a:extLst>
            <a:ext uri="{FF2B5EF4-FFF2-40B4-BE49-F238E27FC236}">
              <a16:creationId xmlns="" xmlns:a16="http://schemas.microsoft.com/office/drawing/2014/main" id="{D9DE6C86-667B-4BEE-91CB-0719D629659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15" name="Line 1750">
          <a:extLst>
            <a:ext uri="{FF2B5EF4-FFF2-40B4-BE49-F238E27FC236}">
              <a16:creationId xmlns="" xmlns:a16="http://schemas.microsoft.com/office/drawing/2014/main" id="{820906AF-DC72-4C9E-989A-D13CF9414A9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16" name="Line 1751">
          <a:extLst>
            <a:ext uri="{FF2B5EF4-FFF2-40B4-BE49-F238E27FC236}">
              <a16:creationId xmlns="" xmlns:a16="http://schemas.microsoft.com/office/drawing/2014/main" id="{25D89945-761F-4036-AF82-1C8BDD7C8FD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17" name="Line 1752">
          <a:extLst>
            <a:ext uri="{FF2B5EF4-FFF2-40B4-BE49-F238E27FC236}">
              <a16:creationId xmlns="" xmlns:a16="http://schemas.microsoft.com/office/drawing/2014/main" id="{B6C0009F-BFBD-4E1F-B1F1-5826AF9262D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18" name="Line 1753">
          <a:extLst>
            <a:ext uri="{FF2B5EF4-FFF2-40B4-BE49-F238E27FC236}">
              <a16:creationId xmlns="" xmlns:a16="http://schemas.microsoft.com/office/drawing/2014/main" id="{26D646AB-A517-4FBE-B61C-27220A8FC22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19" name="Line 1754">
          <a:extLst>
            <a:ext uri="{FF2B5EF4-FFF2-40B4-BE49-F238E27FC236}">
              <a16:creationId xmlns="" xmlns:a16="http://schemas.microsoft.com/office/drawing/2014/main" id="{979D5292-D555-41CD-8639-C5F73A18A06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20" name="Line 1755">
          <a:extLst>
            <a:ext uri="{FF2B5EF4-FFF2-40B4-BE49-F238E27FC236}">
              <a16:creationId xmlns="" xmlns:a16="http://schemas.microsoft.com/office/drawing/2014/main" id="{67060DAD-C595-4CA7-BC36-68634E70EDE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21" name="Line 1756">
          <a:extLst>
            <a:ext uri="{FF2B5EF4-FFF2-40B4-BE49-F238E27FC236}">
              <a16:creationId xmlns="" xmlns:a16="http://schemas.microsoft.com/office/drawing/2014/main" id="{4307191D-9B4A-472A-BE9A-C8B2E9D872E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22" name="Line 1743">
          <a:extLst>
            <a:ext uri="{FF2B5EF4-FFF2-40B4-BE49-F238E27FC236}">
              <a16:creationId xmlns="" xmlns:a16="http://schemas.microsoft.com/office/drawing/2014/main" id="{F8E64733-EC24-4969-8079-02E6BFBADFF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23" name="Line 1744">
          <a:extLst>
            <a:ext uri="{FF2B5EF4-FFF2-40B4-BE49-F238E27FC236}">
              <a16:creationId xmlns="" xmlns:a16="http://schemas.microsoft.com/office/drawing/2014/main" id="{D2775E72-4A6A-4220-A608-08F3C225EE6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24" name="Line 1745">
          <a:extLst>
            <a:ext uri="{FF2B5EF4-FFF2-40B4-BE49-F238E27FC236}">
              <a16:creationId xmlns="" xmlns:a16="http://schemas.microsoft.com/office/drawing/2014/main" id="{2B2F6A1C-DA7E-4E2F-BBDC-AF11A408953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25" name="Line 1746">
          <a:extLst>
            <a:ext uri="{FF2B5EF4-FFF2-40B4-BE49-F238E27FC236}">
              <a16:creationId xmlns="" xmlns:a16="http://schemas.microsoft.com/office/drawing/2014/main" id="{740E5CE4-CB97-4E73-84EE-9A93E0DDDA1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26" name="Line 1747">
          <a:extLst>
            <a:ext uri="{FF2B5EF4-FFF2-40B4-BE49-F238E27FC236}">
              <a16:creationId xmlns="" xmlns:a16="http://schemas.microsoft.com/office/drawing/2014/main" id="{5FFBCD84-DEC9-46C6-843F-AC0C4A293DF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27" name="Line 1748">
          <a:extLst>
            <a:ext uri="{FF2B5EF4-FFF2-40B4-BE49-F238E27FC236}">
              <a16:creationId xmlns="" xmlns:a16="http://schemas.microsoft.com/office/drawing/2014/main" id="{D2C1C9A7-6813-456B-A944-BF6DB07F73A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28" name="Line 1749">
          <a:extLst>
            <a:ext uri="{FF2B5EF4-FFF2-40B4-BE49-F238E27FC236}">
              <a16:creationId xmlns="" xmlns:a16="http://schemas.microsoft.com/office/drawing/2014/main" id="{4DA43846-45A7-4643-94AD-9EBC5D22593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29" name="Line 1750">
          <a:extLst>
            <a:ext uri="{FF2B5EF4-FFF2-40B4-BE49-F238E27FC236}">
              <a16:creationId xmlns="" xmlns:a16="http://schemas.microsoft.com/office/drawing/2014/main" id="{AAC86B17-072C-4BA6-84CB-32423A4304E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30" name="Line 1751">
          <a:extLst>
            <a:ext uri="{FF2B5EF4-FFF2-40B4-BE49-F238E27FC236}">
              <a16:creationId xmlns="" xmlns:a16="http://schemas.microsoft.com/office/drawing/2014/main" id="{4A49F52D-2EF0-4655-9C3D-07866BE5781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31" name="Line 1752">
          <a:extLst>
            <a:ext uri="{FF2B5EF4-FFF2-40B4-BE49-F238E27FC236}">
              <a16:creationId xmlns="" xmlns:a16="http://schemas.microsoft.com/office/drawing/2014/main" id="{2125003A-A9D0-47A8-A38A-5F096E06FA9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32" name="Line 1753">
          <a:extLst>
            <a:ext uri="{FF2B5EF4-FFF2-40B4-BE49-F238E27FC236}">
              <a16:creationId xmlns="" xmlns:a16="http://schemas.microsoft.com/office/drawing/2014/main" id="{D491C0B2-B47B-4E3B-9532-319FEB6288A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33" name="Line 1754">
          <a:extLst>
            <a:ext uri="{FF2B5EF4-FFF2-40B4-BE49-F238E27FC236}">
              <a16:creationId xmlns="" xmlns:a16="http://schemas.microsoft.com/office/drawing/2014/main" id="{2281AAD9-7E74-48A4-8AF6-8C003497C26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34" name="Line 1755">
          <a:extLst>
            <a:ext uri="{FF2B5EF4-FFF2-40B4-BE49-F238E27FC236}">
              <a16:creationId xmlns="" xmlns:a16="http://schemas.microsoft.com/office/drawing/2014/main" id="{E373308D-6992-46CB-B4D1-EF8D5595CED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35" name="Line 1756">
          <a:extLst>
            <a:ext uri="{FF2B5EF4-FFF2-40B4-BE49-F238E27FC236}">
              <a16:creationId xmlns="" xmlns:a16="http://schemas.microsoft.com/office/drawing/2014/main" id="{62F27093-E8A4-44D6-BD69-DC274B92C3F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36" name="Line 1743">
          <a:extLst>
            <a:ext uri="{FF2B5EF4-FFF2-40B4-BE49-F238E27FC236}">
              <a16:creationId xmlns="" xmlns:a16="http://schemas.microsoft.com/office/drawing/2014/main" id="{F89D1B1F-BBAB-4B9D-8DE7-98CEA893B5F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37" name="Line 1744">
          <a:extLst>
            <a:ext uri="{FF2B5EF4-FFF2-40B4-BE49-F238E27FC236}">
              <a16:creationId xmlns="" xmlns:a16="http://schemas.microsoft.com/office/drawing/2014/main" id="{49205D9A-3780-4A6F-B836-934F5D512D2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38" name="Line 1745">
          <a:extLst>
            <a:ext uri="{FF2B5EF4-FFF2-40B4-BE49-F238E27FC236}">
              <a16:creationId xmlns="" xmlns:a16="http://schemas.microsoft.com/office/drawing/2014/main" id="{1260B55C-4FC5-49D9-AC33-DCCBF4EE41E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39" name="Line 1746">
          <a:extLst>
            <a:ext uri="{FF2B5EF4-FFF2-40B4-BE49-F238E27FC236}">
              <a16:creationId xmlns="" xmlns:a16="http://schemas.microsoft.com/office/drawing/2014/main" id="{BEA87F25-9931-4728-AC19-93FAC18A373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40" name="Line 1747">
          <a:extLst>
            <a:ext uri="{FF2B5EF4-FFF2-40B4-BE49-F238E27FC236}">
              <a16:creationId xmlns="" xmlns:a16="http://schemas.microsoft.com/office/drawing/2014/main" id="{AD313768-AEA1-422A-893B-E2BE52C37DB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41" name="Line 1748">
          <a:extLst>
            <a:ext uri="{FF2B5EF4-FFF2-40B4-BE49-F238E27FC236}">
              <a16:creationId xmlns="" xmlns:a16="http://schemas.microsoft.com/office/drawing/2014/main" id="{E7F2EDA4-803B-4A3D-9D3C-A46A80DD177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42" name="Line 1749">
          <a:extLst>
            <a:ext uri="{FF2B5EF4-FFF2-40B4-BE49-F238E27FC236}">
              <a16:creationId xmlns="" xmlns:a16="http://schemas.microsoft.com/office/drawing/2014/main" id="{63805CD4-625B-45B6-AA05-B7E2FCE3CBC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43" name="Line 1750">
          <a:extLst>
            <a:ext uri="{FF2B5EF4-FFF2-40B4-BE49-F238E27FC236}">
              <a16:creationId xmlns="" xmlns:a16="http://schemas.microsoft.com/office/drawing/2014/main" id="{12CEB5AB-CEBB-43E4-8B79-121E1ABF1E0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44" name="Line 1751">
          <a:extLst>
            <a:ext uri="{FF2B5EF4-FFF2-40B4-BE49-F238E27FC236}">
              <a16:creationId xmlns="" xmlns:a16="http://schemas.microsoft.com/office/drawing/2014/main" id="{89B94F45-5924-49FE-B31B-451AD4FC498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45" name="Line 1752">
          <a:extLst>
            <a:ext uri="{FF2B5EF4-FFF2-40B4-BE49-F238E27FC236}">
              <a16:creationId xmlns="" xmlns:a16="http://schemas.microsoft.com/office/drawing/2014/main" id="{49B4E5C2-776A-4742-8FCA-68E6FFB8DC5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46" name="Line 1753">
          <a:extLst>
            <a:ext uri="{FF2B5EF4-FFF2-40B4-BE49-F238E27FC236}">
              <a16:creationId xmlns="" xmlns:a16="http://schemas.microsoft.com/office/drawing/2014/main" id="{B9CC5AB9-CF25-46AE-95B2-438A8A06F7D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47" name="Line 1754">
          <a:extLst>
            <a:ext uri="{FF2B5EF4-FFF2-40B4-BE49-F238E27FC236}">
              <a16:creationId xmlns="" xmlns:a16="http://schemas.microsoft.com/office/drawing/2014/main" id="{D65FBFCF-517C-436D-BEB0-E2DA2D7F600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48" name="Line 1755">
          <a:extLst>
            <a:ext uri="{FF2B5EF4-FFF2-40B4-BE49-F238E27FC236}">
              <a16:creationId xmlns="" xmlns:a16="http://schemas.microsoft.com/office/drawing/2014/main" id="{0FA03C02-729F-43FC-A19D-2C872265D93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49" name="Line 1756">
          <a:extLst>
            <a:ext uri="{FF2B5EF4-FFF2-40B4-BE49-F238E27FC236}">
              <a16:creationId xmlns="" xmlns:a16="http://schemas.microsoft.com/office/drawing/2014/main" id="{99D8F594-FACF-4DB8-94AC-2B8D98F928E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50" name="Line 1743">
          <a:extLst>
            <a:ext uri="{FF2B5EF4-FFF2-40B4-BE49-F238E27FC236}">
              <a16:creationId xmlns="" xmlns:a16="http://schemas.microsoft.com/office/drawing/2014/main" id="{BC2782FF-5764-421B-80D3-DF77BD8A0F7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51" name="Line 1744">
          <a:extLst>
            <a:ext uri="{FF2B5EF4-FFF2-40B4-BE49-F238E27FC236}">
              <a16:creationId xmlns="" xmlns:a16="http://schemas.microsoft.com/office/drawing/2014/main" id="{62DC955B-7B5F-4906-B5BB-44D3E366EEA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52" name="Line 1745">
          <a:extLst>
            <a:ext uri="{FF2B5EF4-FFF2-40B4-BE49-F238E27FC236}">
              <a16:creationId xmlns="" xmlns:a16="http://schemas.microsoft.com/office/drawing/2014/main" id="{5E1AB590-A9EF-40AB-A9CB-EF4FAE9BC22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53" name="Line 1746">
          <a:extLst>
            <a:ext uri="{FF2B5EF4-FFF2-40B4-BE49-F238E27FC236}">
              <a16:creationId xmlns="" xmlns:a16="http://schemas.microsoft.com/office/drawing/2014/main" id="{0656164E-10BF-4A06-A7EF-0B02EE480B9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54" name="Line 1747">
          <a:extLst>
            <a:ext uri="{FF2B5EF4-FFF2-40B4-BE49-F238E27FC236}">
              <a16:creationId xmlns="" xmlns:a16="http://schemas.microsoft.com/office/drawing/2014/main" id="{06A40816-65D5-4493-87B9-0BEDE263258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55" name="Line 1748">
          <a:extLst>
            <a:ext uri="{FF2B5EF4-FFF2-40B4-BE49-F238E27FC236}">
              <a16:creationId xmlns="" xmlns:a16="http://schemas.microsoft.com/office/drawing/2014/main" id="{C3BCF4B0-7CEF-4F28-A2F2-F0C6CA7EC1D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56" name="Line 1749">
          <a:extLst>
            <a:ext uri="{FF2B5EF4-FFF2-40B4-BE49-F238E27FC236}">
              <a16:creationId xmlns="" xmlns:a16="http://schemas.microsoft.com/office/drawing/2014/main" id="{C8123306-FF24-490C-AB0F-61555B90D25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57" name="Line 1750">
          <a:extLst>
            <a:ext uri="{FF2B5EF4-FFF2-40B4-BE49-F238E27FC236}">
              <a16:creationId xmlns="" xmlns:a16="http://schemas.microsoft.com/office/drawing/2014/main" id="{48218814-4A1D-4653-8DD8-E4D61E6BECE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58" name="Line 1751">
          <a:extLst>
            <a:ext uri="{FF2B5EF4-FFF2-40B4-BE49-F238E27FC236}">
              <a16:creationId xmlns="" xmlns:a16="http://schemas.microsoft.com/office/drawing/2014/main" id="{77C53F4F-F038-4D59-9869-6A1A4738D8A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59" name="Line 1752">
          <a:extLst>
            <a:ext uri="{FF2B5EF4-FFF2-40B4-BE49-F238E27FC236}">
              <a16:creationId xmlns="" xmlns:a16="http://schemas.microsoft.com/office/drawing/2014/main" id="{6F74A916-9477-4BF3-8B6D-673500A8387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60" name="Line 1753">
          <a:extLst>
            <a:ext uri="{FF2B5EF4-FFF2-40B4-BE49-F238E27FC236}">
              <a16:creationId xmlns="" xmlns:a16="http://schemas.microsoft.com/office/drawing/2014/main" id="{101566A4-9722-497C-85D0-AF1ADB7EC7F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61" name="Line 1754">
          <a:extLst>
            <a:ext uri="{FF2B5EF4-FFF2-40B4-BE49-F238E27FC236}">
              <a16:creationId xmlns="" xmlns:a16="http://schemas.microsoft.com/office/drawing/2014/main" id="{7CE17E9D-7BAE-4634-9819-56BB9E76407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62" name="Line 1755">
          <a:extLst>
            <a:ext uri="{FF2B5EF4-FFF2-40B4-BE49-F238E27FC236}">
              <a16:creationId xmlns="" xmlns:a16="http://schemas.microsoft.com/office/drawing/2014/main" id="{545CFE0A-3366-49D4-8778-DA065EAFCC6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63" name="Line 1756">
          <a:extLst>
            <a:ext uri="{FF2B5EF4-FFF2-40B4-BE49-F238E27FC236}">
              <a16:creationId xmlns="" xmlns:a16="http://schemas.microsoft.com/office/drawing/2014/main" id="{FDF60057-2711-4129-B709-0121927F41C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64" name="Line 1743">
          <a:extLst>
            <a:ext uri="{FF2B5EF4-FFF2-40B4-BE49-F238E27FC236}">
              <a16:creationId xmlns="" xmlns:a16="http://schemas.microsoft.com/office/drawing/2014/main" id="{83C5EACF-5CF4-4B2F-AF13-E7961B9E2A8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65" name="Line 1744">
          <a:extLst>
            <a:ext uri="{FF2B5EF4-FFF2-40B4-BE49-F238E27FC236}">
              <a16:creationId xmlns="" xmlns:a16="http://schemas.microsoft.com/office/drawing/2014/main" id="{6333D719-0DAD-40B3-ADDB-C6D2A8CDDA7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66" name="Line 1745">
          <a:extLst>
            <a:ext uri="{FF2B5EF4-FFF2-40B4-BE49-F238E27FC236}">
              <a16:creationId xmlns="" xmlns:a16="http://schemas.microsoft.com/office/drawing/2014/main" id="{C4A9B3D1-424E-45D9-B5EC-2D388FC1FF4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67" name="Line 1746">
          <a:extLst>
            <a:ext uri="{FF2B5EF4-FFF2-40B4-BE49-F238E27FC236}">
              <a16:creationId xmlns="" xmlns:a16="http://schemas.microsoft.com/office/drawing/2014/main" id="{0B994B05-58A7-4BFE-8A52-80F67868044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68" name="Line 1747">
          <a:extLst>
            <a:ext uri="{FF2B5EF4-FFF2-40B4-BE49-F238E27FC236}">
              <a16:creationId xmlns="" xmlns:a16="http://schemas.microsoft.com/office/drawing/2014/main" id="{F6FB795D-BDF0-47F1-A2A1-4C8E921DB97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69" name="Line 1748">
          <a:extLst>
            <a:ext uri="{FF2B5EF4-FFF2-40B4-BE49-F238E27FC236}">
              <a16:creationId xmlns="" xmlns:a16="http://schemas.microsoft.com/office/drawing/2014/main" id="{A3C5EEAF-067E-4A3C-A330-820EEB7D93F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70" name="Line 1749">
          <a:extLst>
            <a:ext uri="{FF2B5EF4-FFF2-40B4-BE49-F238E27FC236}">
              <a16:creationId xmlns="" xmlns:a16="http://schemas.microsoft.com/office/drawing/2014/main" id="{E8C5E014-F046-4D2B-926C-462BC9475D4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71" name="Line 1750">
          <a:extLst>
            <a:ext uri="{FF2B5EF4-FFF2-40B4-BE49-F238E27FC236}">
              <a16:creationId xmlns="" xmlns:a16="http://schemas.microsoft.com/office/drawing/2014/main" id="{AEE26196-FBC5-41D7-ADBF-3384EB9192F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72" name="Line 1751">
          <a:extLst>
            <a:ext uri="{FF2B5EF4-FFF2-40B4-BE49-F238E27FC236}">
              <a16:creationId xmlns="" xmlns:a16="http://schemas.microsoft.com/office/drawing/2014/main" id="{B11D4D13-A217-429A-AA80-114DB5BD1E7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73" name="Line 1752">
          <a:extLst>
            <a:ext uri="{FF2B5EF4-FFF2-40B4-BE49-F238E27FC236}">
              <a16:creationId xmlns="" xmlns:a16="http://schemas.microsoft.com/office/drawing/2014/main" id="{0D337CA2-8917-441D-B052-C5FCBD0B83F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74" name="Line 1753">
          <a:extLst>
            <a:ext uri="{FF2B5EF4-FFF2-40B4-BE49-F238E27FC236}">
              <a16:creationId xmlns="" xmlns:a16="http://schemas.microsoft.com/office/drawing/2014/main" id="{A3C039CE-8E96-43B2-8820-13C38A79021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75" name="Line 1754">
          <a:extLst>
            <a:ext uri="{FF2B5EF4-FFF2-40B4-BE49-F238E27FC236}">
              <a16:creationId xmlns="" xmlns:a16="http://schemas.microsoft.com/office/drawing/2014/main" id="{AAF0D305-A380-4CAB-9D4C-AC22C67B6A5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76" name="Line 1755">
          <a:extLst>
            <a:ext uri="{FF2B5EF4-FFF2-40B4-BE49-F238E27FC236}">
              <a16:creationId xmlns="" xmlns:a16="http://schemas.microsoft.com/office/drawing/2014/main" id="{8137073B-C136-422D-99B8-EF5B06128D5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77" name="Line 1756">
          <a:extLst>
            <a:ext uri="{FF2B5EF4-FFF2-40B4-BE49-F238E27FC236}">
              <a16:creationId xmlns="" xmlns:a16="http://schemas.microsoft.com/office/drawing/2014/main" id="{D02D883F-AD10-4F98-9FC1-B6FF234C372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78" name="Line 1743">
          <a:extLst>
            <a:ext uri="{FF2B5EF4-FFF2-40B4-BE49-F238E27FC236}">
              <a16:creationId xmlns="" xmlns:a16="http://schemas.microsoft.com/office/drawing/2014/main" id="{E20F7168-CC4F-4F88-9F2A-172365EA8A3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79" name="Line 1744">
          <a:extLst>
            <a:ext uri="{FF2B5EF4-FFF2-40B4-BE49-F238E27FC236}">
              <a16:creationId xmlns="" xmlns:a16="http://schemas.microsoft.com/office/drawing/2014/main" id="{2996EBE0-0038-4B35-9CBB-BEAB9E91BE4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80" name="Line 1745">
          <a:extLst>
            <a:ext uri="{FF2B5EF4-FFF2-40B4-BE49-F238E27FC236}">
              <a16:creationId xmlns="" xmlns:a16="http://schemas.microsoft.com/office/drawing/2014/main" id="{D0862E34-D2CD-4249-A74E-C6AE1B6D9D7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81" name="Line 1746">
          <a:extLst>
            <a:ext uri="{FF2B5EF4-FFF2-40B4-BE49-F238E27FC236}">
              <a16:creationId xmlns="" xmlns:a16="http://schemas.microsoft.com/office/drawing/2014/main" id="{4E73FD6A-282C-4A63-8EA2-8C24E7DC537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82" name="Line 1747">
          <a:extLst>
            <a:ext uri="{FF2B5EF4-FFF2-40B4-BE49-F238E27FC236}">
              <a16:creationId xmlns="" xmlns:a16="http://schemas.microsoft.com/office/drawing/2014/main" id="{4D2DBBA6-A509-47B9-8477-A925205C9B0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83" name="Line 1748">
          <a:extLst>
            <a:ext uri="{FF2B5EF4-FFF2-40B4-BE49-F238E27FC236}">
              <a16:creationId xmlns="" xmlns:a16="http://schemas.microsoft.com/office/drawing/2014/main" id="{2FD18C66-4348-4E44-8743-08E58708891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84" name="Line 1749">
          <a:extLst>
            <a:ext uri="{FF2B5EF4-FFF2-40B4-BE49-F238E27FC236}">
              <a16:creationId xmlns="" xmlns:a16="http://schemas.microsoft.com/office/drawing/2014/main" id="{3CB215CE-B42F-4ED6-A0CB-288EEEC476C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85" name="Line 1750">
          <a:extLst>
            <a:ext uri="{FF2B5EF4-FFF2-40B4-BE49-F238E27FC236}">
              <a16:creationId xmlns="" xmlns:a16="http://schemas.microsoft.com/office/drawing/2014/main" id="{7DE6DDEF-9AE6-463E-9C49-89F1A713329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86" name="Line 1751">
          <a:extLst>
            <a:ext uri="{FF2B5EF4-FFF2-40B4-BE49-F238E27FC236}">
              <a16:creationId xmlns="" xmlns:a16="http://schemas.microsoft.com/office/drawing/2014/main" id="{CB84716D-7185-423B-8A9C-BE8250ED738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87" name="Line 1752">
          <a:extLst>
            <a:ext uri="{FF2B5EF4-FFF2-40B4-BE49-F238E27FC236}">
              <a16:creationId xmlns="" xmlns:a16="http://schemas.microsoft.com/office/drawing/2014/main" id="{088439DC-9E5D-47EA-8A54-2315ACE0EF4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88" name="Line 1753">
          <a:extLst>
            <a:ext uri="{FF2B5EF4-FFF2-40B4-BE49-F238E27FC236}">
              <a16:creationId xmlns="" xmlns:a16="http://schemas.microsoft.com/office/drawing/2014/main" id="{D96F78C5-D5EC-4DF2-A502-51745CAD5EA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89" name="Line 1754">
          <a:extLst>
            <a:ext uri="{FF2B5EF4-FFF2-40B4-BE49-F238E27FC236}">
              <a16:creationId xmlns="" xmlns:a16="http://schemas.microsoft.com/office/drawing/2014/main" id="{0EEA5DF0-8AAB-40FB-8397-E142E70F866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90" name="Line 1755">
          <a:extLst>
            <a:ext uri="{FF2B5EF4-FFF2-40B4-BE49-F238E27FC236}">
              <a16:creationId xmlns="" xmlns:a16="http://schemas.microsoft.com/office/drawing/2014/main" id="{BE26CE10-C2D4-4BA2-BD85-2B498008138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91" name="Line 1756">
          <a:extLst>
            <a:ext uri="{FF2B5EF4-FFF2-40B4-BE49-F238E27FC236}">
              <a16:creationId xmlns="" xmlns:a16="http://schemas.microsoft.com/office/drawing/2014/main" id="{CBADBC3E-B8F1-4F47-B728-7D03A04E43A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92" name="Line 9790">
          <a:extLst>
            <a:ext uri="{FF2B5EF4-FFF2-40B4-BE49-F238E27FC236}">
              <a16:creationId xmlns="" xmlns:a16="http://schemas.microsoft.com/office/drawing/2014/main" id="{BE214519-8ADD-44DF-AA6E-91D2F447ED4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93" name="Line 9791">
          <a:extLst>
            <a:ext uri="{FF2B5EF4-FFF2-40B4-BE49-F238E27FC236}">
              <a16:creationId xmlns="" xmlns:a16="http://schemas.microsoft.com/office/drawing/2014/main" id="{21488135-B185-4DEB-9E4D-9D3F0145202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94" name="Line 9792">
          <a:extLst>
            <a:ext uri="{FF2B5EF4-FFF2-40B4-BE49-F238E27FC236}">
              <a16:creationId xmlns="" xmlns:a16="http://schemas.microsoft.com/office/drawing/2014/main" id="{31B619F9-7A44-4767-842B-C4CB6A0C0C0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95" name="Line 9793">
          <a:extLst>
            <a:ext uri="{FF2B5EF4-FFF2-40B4-BE49-F238E27FC236}">
              <a16:creationId xmlns="" xmlns:a16="http://schemas.microsoft.com/office/drawing/2014/main" id="{BCB1A795-E1A9-4AF8-8425-4B89DFE00BC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96" name="Line 9794">
          <a:extLst>
            <a:ext uri="{FF2B5EF4-FFF2-40B4-BE49-F238E27FC236}">
              <a16:creationId xmlns="" xmlns:a16="http://schemas.microsoft.com/office/drawing/2014/main" id="{80A17350-3123-4015-B252-278CD014F78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97" name="Line 9795">
          <a:extLst>
            <a:ext uri="{FF2B5EF4-FFF2-40B4-BE49-F238E27FC236}">
              <a16:creationId xmlns="" xmlns:a16="http://schemas.microsoft.com/office/drawing/2014/main" id="{0C407330-9F85-4711-BF95-5B0B6E7B399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98" name="Line 9796">
          <a:extLst>
            <a:ext uri="{FF2B5EF4-FFF2-40B4-BE49-F238E27FC236}">
              <a16:creationId xmlns="" xmlns:a16="http://schemas.microsoft.com/office/drawing/2014/main" id="{E8677A1B-1347-407A-9537-5F2EA29DA40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99" name="Line 9797">
          <a:extLst>
            <a:ext uri="{FF2B5EF4-FFF2-40B4-BE49-F238E27FC236}">
              <a16:creationId xmlns="" xmlns:a16="http://schemas.microsoft.com/office/drawing/2014/main" id="{5754D822-2734-4884-AD00-BF941AECE1A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00" name="Line 9798">
          <a:extLst>
            <a:ext uri="{FF2B5EF4-FFF2-40B4-BE49-F238E27FC236}">
              <a16:creationId xmlns="" xmlns:a16="http://schemas.microsoft.com/office/drawing/2014/main" id="{BA8B373C-EFDB-4060-89C0-0B168A405CC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01" name="Line 9799">
          <a:extLst>
            <a:ext uri="{FF2B5EF4-FFF2-40B4-BE49-F238E27FC236}">
              <a16:creationId xmlns="" xmlns:a16="http://schemas.microsoft.com/office/drawing/2014/main" id="{9813C7BC-A2F5-4B4D-A906-E6D400D194D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02" name="Line 9800">
          <a:extLst>
            <a:ext uri="{FF2B5EF4-FFF2-40B4-BE49-F238E27FC236}">
              <a16:creationId xmlns="" xmlns:a16="http://schemas.microsoft.com/office/drawing/2014/main" id="{49D2C842-1052-4DB5-82CC-3CB1A03C1E3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03" name="Line 9801">
          <a:extLst>
            <a:ext uri="{FF2B5EF4-FFF2-40B4-BE49-F238E27FC236}">
              <a16:creationId xmlns="" xmlns:a16="http://schemas.microsoft.com/office/drawing/2014/main" id="{6B18DB02-5A62-4FF6-AC8A-CFC6AB44996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04" name="Line 9802">
          <a:extLst>
            <a:ext uri="{FF2B5EF4-FFF2-40B4-BE49-F238E27FC236}">
              <a16:creationId xmlns="" xmlns:a16="http://schemas.microsoft.com/office/drawing/2014/main" id="{A3FD1530-8975-4AC7-A063-BEBEF32DA10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05" name="Line 9803">
          <a:extLst>
            <a:ext uri="{FF2B5EF4-FFF2-40B4-BE49-F238E27FC236}">
              <a16:creationId xmlns="" xmlns:a16="http://schemas.microsoft.com/office/drawing/2014/main" id="{D8FDEEB6-4FB6-42CA-877C-9519B53AA78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06" name="Line 167286">
          <a:extLst>
            <a:ext uri="{FF2B5EF4-FFF2-40B4-BE49-F238E27FC236}">
              <a16:creationId xmlns="" xmlns:a16="http://schemas.microsoft.com/office/drawing/2014/main" id="{4B969FFD-8C6A-462D-B73A-04333A34D53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07" name="Line 167287">
          <a:extLst>
            <a:ext uri="{FF2B5EF4-FFF2-40B4-BE49-F238E27FC236}">
              <a16:creationId xmlns="" xmlns:a16="http://schemas.microsoft.com/office/drawing/2014/main" id="{EF9700EB-7C4C-4606-8B00-CBB4E1F62FA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08" name="Line 167288">
          <a:extLst>
            <a:ext uri="{FF2B5EF4-FFF2-40B4-BE49-F238E27FC236}">
              <a16:creationId xmlns="" xmlns:a16="http://schemas.microsoft.com/office/drawing/2014/main" id="{8FBE2F7B-10BB-4C2B-BD42-1B195BC26BB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09" name="Line 167289">
          <a:extLst>
            <a:ext uri="{FF2B5EF4-FFF2-40B4-BE49-F238E27FC236}">
              <a16:creationId xmlns="" xmlns:a16="http://schemas.microsoft.com/office/drawing/2014/main" id="{0A79C7F0-928B-4BD9-AF31-740DA8D18CD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10" name="Line 167290">
          <a:extLst>
            <a:ext uri="{FF2B5EF4-FFF2-40B4-BE49-F238E27FC236}">
              <a16:creationId xmlns="" xmlns:a16="http://schemas.microsoft.com/office/drawing/2014/main" id="{EB6589E8-B049-4499-97AB-B3FD4660235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11" name="Line 167291">
          <a:extLst>
            <a:ext uri="{FF2B5EF4-FFF2-40B4-BE49-F238E27FC236}">
              <a16:creationId xmlns="" xmlns:a16="http://schemas.microsoft.com/office/drawing/2014/main" id="{BC508467-E4D9-4724-A1EE-D2D2879C317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12" name="Line 167292">
          <a:extLst>
            <a:ext uri="{FF2B5EF4-FFF2-40B4-BE49-F238E27FC236}">
              <a16:creationId xmlns="" xmlns:a16="http://schemas.microsoft.com/office/drawing/2014/main" id="{FE028540-FB90-47FD-A59B-A9B541910E8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13" name="Line 167293">
          <a:extLst>
            <a:ext uri="{FF2B5EF4-FFF2-40B4-BE49-F238E27FC236}">
              <a16:creationId xmlns="" xmlns:a16="http://schemas.microsoft.com/office/drawing/2014/main" id="{9F4E63A2-A5F3-4142-BD8B-A11813DFB21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14" name="Line 167294">
          <a:extLst>
            <a:ext uri="{FF2B5EF4-FFF2-40B4-BE49-F238E27FC236}">
              <a16:creationId xmlns="" xmlns:a16="http://schemas.microsoft.com/office/drawing/2014/main" id="{5FE37909-637B-4EA2-A622-0CC42F2E0FE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15" name="Line 167295">
          <a:extLst>
            <a:ext uri="{FF2B5EF4-FFF2-40B4-BE49-F238E27FC236}">
              <a16:creationId xmlns="" xmlns:a16="http://schemas.microsoft.com/office/drawing/2014/main" id="{41512E86-6B31-4818-A673-F28620AB8F3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16" name="Line 167296">
          <a:extLst>
            <a:ext uri="{FF2B5EF4-FFF2-40B4-BE49-F238E27FC236}">
              <a16:creationId xmlns="" xmlns:a16="http://schemas.microsoft.com/office/drawing/2014/main" id="{A5D1AD80-D0F4-4302-A8B2-D558BE9ACB9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17" name="Line 167297">
          <a:extLst>
            <a:ext uri="{FF2B5EF4-FFF2-40B4-BE49-F238E27FC236}">
              <a16:creationId xmlns="" xmlns:a16="http://schemas.microsoft.com/office/drawing/2014/main" id="{C9878400-EB38-4618-81C6-53B04DC1E5B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18" name="Line 167298">
          <a:extLst>
            <a:ext uri="{FF2B5EF4-FFF2-40B4-BE49-F238E27FC236}">
              <a16:creationId xmlns="" xmlns:a16="http://schemas.microsoft.com/office/drawing/2014/main" id="{629D38F5-5F92-4544-87EA-54BD80469C9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19" name="Line 167299">
          <a:extLst>
            <a:ext uri="{FF2B5EF4-FFF2-40B4-BE49-F238E27FC236}">
              <a16:creationId xmlns="" xmlns:a16="http://schemas.microsoft.com/office/drawing/2014/main" id="{A66B740D-4D3C-47CF-B895-729DB1962CC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20" name="Line 167300">
          <a:extLst>
            <a:ext uri="{FF2B5EF4-FFF2-40B4-BE49-F238E27FC236}">
              <a16:creationId xmlns="" xmlns:a16="http://schemas.microsoft.com/office/drawing/2014/main" id="{363305E1-A9B9-4CBC-8D0D-EDEE8511154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21" name="Line 167301">
          <a:extLst>
            <a:ext uri="{FF2B5EF4-FFF2-40B4-BE49-F238E27FC236}">
              <a16:creationId xmlns="" xmlns:a16="http://schemas.microsoft.com/office/drawing/2014/main" id="{A669575F-1BF5-4ACD-8FA7-3C19562C24D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22" name="Line 167302">
          <a:extLst>
            <a:ext uri="{FF2B5EF4-FFF2-40B4-BE49-F238E27FC236}">
              <a16:creationId xmlns="" xmlns:a16="http://schemas.microsoft.com/office/drawing/2014/main" id="{8AB9C449-C994-4D5D-82F2-64C32B1E3C3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23" name="Line 167303">
          <a:extLst>
            <a:ext uri="{FF2B5EF4-FFF2-40B4-BE49-F238E27FC236}">
              <a16:creationId xmlns="" xmlns:a16="http://schemas.microsoft.com/office/drawing/2014/main" id="{635D65B0-B1EC-488E-A472-657E47816A2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24" name="Line 167304">
          <a:extLst>
            <a:ext uri="{FF2B5EF4-FFF2-40B4-BE49-F238E27FC236}">
              <a16:creationId xmlns="" xmlns:a16="http://schemas.microsoft.com/office/drawing/2014/main" id="{C5665E5B-06EB-4F4D-9D6F-F266A64D606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25" name="Line 167305">
          <a:extLst>
            <a:ext uri="{FF2B5EF4-FFF2-40B4-BE49-F238E27FC236}">
              <a16:creationId xmlns="" xmlns:a16="http://schemas.microsoft.com/office/drawing/2014/main" id="{69BFF610-2C0F-4CD9-994D-ED509CF27B8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26" name="Line 167306">
          <a:extLst>
            <a:ext uri="{FF2B5EF4-FFF2-40B4-BE49-F238E27FC236}">
              <a16:creationId xmlns="" xmlns:a16="http://schemas.microsoft.com/office/drawing/2014/main" id="{220E263F-EB92-4F1D-81FF-17F5AD28270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27" name="Line 167307">
          <a:extLst>
            <a:ext uri="{FF2B5EF4-FFF2-40B4-BE49-F238E27FC236}">
              <a16:creationId xmlns="" xmlns:a16="http://schemas.microsoft.com/office/drawing/2014/main" id="{7B093DC9-B788-4F09-A21C-737FB5C7F70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28" name="Line 167308">
          <a:extLst>
            <a:ext uri="{FF2B5EF4-FFF2-40B4-BE49-F238E27FC236}">
              <a16:creationId xmlns="" xmlns:a16="http://schemas.microsoft.com/office/drawing/2014/main" id="{0CCAB6B8-DAB0-4D2B-BD4D-8A17DA30160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29" name="Line 167309">
          <a:extLst>
            <a:ext uri="{FF2B5EF4-FFF2-40B4-BE49-F238E27FC236}">
              <a16:creationId xmlns="" xmlns:a16="http://schemas.microsoft.com/office/drawing/2014/main" id="{8E47E239-5B1F-4EBC-B5C4-C789573A85F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30" name="Line 167310">
          <a:extLst>
            <a:ext uri="{FF2B5EF4-FFF2-40B4-BE49-F238E27FC236}">
              <a16:creationId xmlns="" xmlns:a16="http://schemas.microsoft.com/office/drawing/2014/main" id="{B2D91730-08F9-4B9D-AFB9-87317E6C172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31" name="Line 167311">
          <a:extLst>
            <a:ext uri="{FF2B5EF4-FFF2-40B4-BE49-F238E27FC236}">
              <a16:creationId xmlns="" xmlns:a16="http://schemas.microsoft.com/office/drawing/2014/main" id="{2E5E0BE8-B92D-4816-8915-7FCA0E0034F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32" name="Line 167312">
          <a:extLst>
            <a:ext uri="{FF2B5EF4-FFF2-40B4-BE49-F238E27FC236}">
              <a16:creationId xmlns="" xmlns:a16="http://schemas.microsoft.com/office/drawing/2014/main" id="{9307A1E1-FFF1-485F-A500-A53455C52FB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33" name="Line 167313">
          <a:extLst>
            <a:ext uri="{FF2B5EF4-FFF2-40B4-BE49-F238E27FC236}">
              <a16:creationId xmlns="" xmlns:a16="http://schemas.microsoft.com/office/drawing/2014/main" id="{A5625E36-1E14-48F7-9BF8-02D4BC351C4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34" name="Line 167314">
          <a:extLst>
            <a:ext uri="{FF2B5EF4-FFF2-40B4-BE49-F238E27FC236}">
              <a16:creationId xmlns="" xmlns:a16="http://schemas.microsoft.com/office/drawing/2014/main" id="{BEAB9C54-8784-4261-9EDF-A974AC8D917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35" name="Line 167315">
          <a:extLst>
            <a:ext uri="{FF2B5EF4-FFF2-40B4-BE49-F238E27FC236}">
              <a16:creationId xmlns="" xmlns:a16="http://schemas.microsoft.com/office/drawing/2014/main" id="{2CE7C3EE-6674-4768-B39D-8027C05B943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36" name="Line 167316">
          <a:extLst>
            <a:ext uri="{FF2B5EF4-FFF2-40B4-BE49-F238E27FC236}">
              <a16:creationId xmlns="" xmlns:a16="http://schemas.microsoft.com/office/drawing/2014/main" id="{F29B70DA-D98D-45B0-9EB1-63CA18D3419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37" name="Line 167317">
          <a:extLst>
            <a:ext uri="{FF2B5EF4-FFF2-40B4-BE49-F238E27FC236}">
              <a16:creationId xmlns="" xmlns:a16="http://schemas.microsoft.com/office/drawing/2014/main" id="{AC8EDFE0-3BFB-4C16-9CF8-02D2A85D90A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38" name="Line 167318">
          <a:extLst>
            <a:ext uri="{FF2B5EF4-FFF2-40B4-BE49-F238E27FC236}">
              <a16:creationId xmlns="" xmlns:a16="http://schemas.microsoft.com/office/drawing/2014/main" id="{AB5AB752-FEDA-47FF-8051-69BD0662F8D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39" name="Line 167319">
          <a:extLst>
            <a:ext uri="{FF2B5EF4-FFF2-40B4-BE49-F238E27FC236}">
              <a16:creationId xmlns="" xmlns:a16="http://schemas.microsoft.com/office/drawing/2014/main" id="{4B4F62DE-22E7-4269-AEAF-B8433B8833F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40" name="Line 167320">
          <a:extLst>
            <a:ext uri="{FF2B5EF4-FFF2-40B4-BE49-F238E27FC236}">
              <a16:creationId xmlns="" xmlns:a16="http://schemas.microsoft.com/office/drawing/2014/main" id="{6A2A2D32-8430-495E-8B6B-CB110FC78FB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41" name="Line 167321">
          <a:extLst>
            <a:ext uri="{FF2B5EF4-FFF2-40B4-BE49-F238E27FC236}">
              <a16:creationId xmlns="" xmlns:a16="http://schemas.microsoft.com/office/drawing/2014/main" id="{BF887E82-BAB3-4388-835D-784997D1511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42" name="Line 167322">
          <a:extLst>
            <a:ext uri="{FF2B5EF4-FFF2-40B4-BE49-F238E27FC236}">
              <a16:creationId xmlns="" xmlns:a16="http://schemas.microsoft.com/office/drawing/2014/main" id="{E58E6E5A-034E-4097-9EAC-D226F8A9E2B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43" name="Line 167323">
          <a:extLst>
            <a:ext uri="{FF2B5EF4-FFF2-40B4-BE49-F238E27FC236}">
              <a16:creationId xmlns="" xmlns:a16="http://schemas.microsoft.com/office/drawing/2014/main" id="{DDC59D22-3A2B-4B62-9136-2457849D4AF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44" name="Line 167324">
          <a:extLst>
            <a:ext uri="{FF2B5EF4-FFF2-40B4-BE49-F238E27FC236}">
              <a16:creationId xmlns="" xmlns:a16="http://schemas.microsoft.com/office/drawing/2014/main" id="{F00D73E8-E270-47D1-B71B-0CECB1ABC1C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45" name="Line 167325">
          <a:extLst>
            <a:ext uri="{FF2B5EF4-FFF2-40B4-BE49-F238E27FC236}">
              <a16:creationId xmlns="" xmlns:a16="http://schemas.microsoft.com/office/drawing/2014/main" id="{05656321-6B8F-432C-8532-886D2449E41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46" name="Line 167326">
          <a:extLst>
            <a:ext uri="{FF2B5EF4-FFF2-40B4-BE49-F238E27FC236}">
              <a16:creationId xmlns="" xmlns:a16="http://schemas.microsoft.com/office/drawing/2014/main" id="{EAE7A389-A15D-49EE-A5CB-CA1D02913B8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47" name="Line 167327">
          <a:extLst>
            <a:ext uri="{FF2B5EF4-FFF2-40B4-BE49-F238E27FC236}">
              <a16:creationId xmlns="" xmlns:a16="http://schemas.microsoft.com/office/drawing/2014/main" id="{32979CEE-41B5-47FC-9FA8-FD9CEDC1E03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48" name="Line 1743">
          <a:extLst>
            <a:ext uri="{FF2B5EF4-FFF2-40B4-BE49-F238E27FC236}">
              <a16:creationId xmlns="" xmlns:a16="http://schemas.microsoft.com/office/drawing/2014/main" id="{2AF488B4-ACA9-4FC4-A5D1-4883E64EB92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49" name="Line 1744">
          <a:extLst>
            <a:ext uri="{FF2B5EF4-FFF2-40B4-BE49-F238E27FC236}">
              <a16:creationId xmlns="" xmlns:a16="http://schemas.microsoft.com/office/drawing/2014/main" id="{145176F4-89CE-4E20-9127-59AABC0EEFD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50" name="Line 1745">
          <a:extLst>
            <a:ext uri="{FF2B5EF4-FFF2-40B4-BE49-F238E27FC236}">
              <a16:creationId xmlns="" xmlns:a16="http://schemas.microsoft.com/office/drawing/2014/main" id="{2A92C238-2BDC-4331-8E74-41A743B7B38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51" name="Line 1746">
          <a:extLst>
            <a:ext uri="{FF2B5EF4-FFF2-40B4-BE49-F238E27FC236}">
              <a16:creationId xmlns="" xmlns:a16="http://schemas.microsoft.com/office/drawing/2014/main" id="{20201F0E-C949-4313-8CCD-F0E3DD64F05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52" name="Line 1747">
          <a:extLst>
            <a:ext uri="{FF2B5EF4-FFF2-40B4-BE49-F238E27FC236}">
              <a16:creationId xmlns="" xmlns:a16="http://schemas.microsoft.com/office/drawing/2014/main" id="{A868FFC3-E834-4502-93E9-7D11CDBAE6B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53" name="Line 1748">
          <a:extLst>
            <a:ext uri="{FF2B5EF4-FFF2-40B4-BE49-F238E27FC236}">
              <a16:creationId xmlns="" xmlns:a16="http://schemas.microsoft.com/office/drawing/2014/main" id="{E771C78C-CF5D-4B9F-980B-D6990B24902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54" name="Line 1749">
          <a:extLst>
            <a:ext uri="{FF2B5EF4-FFF2-40B4-BE49-F238E27FC236}">
              <a16:creationId xmlns="" xmlns:a16="http://schemas.microsoft.com/office/drawing/2014/main" id="{0E40235D-9DA0-4A76-B8D5-7B817816E9F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55" name="Line 1750">
          <a:extLst>
            <a:ext uri="{FF2B5EF4-FFF2-40B4-BE49-F238E27FC236}">
              <a16:creationId xmlns="" xmlns:a16="http://schemas.microsoft.com/office/drawing/2014/main" id="{CED3B600-B6A6-4481-998F-DFD7EE499B8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56" name="Line 1751">
          <a:extLst>
            <a:ext uri="{FF2B5EF4-FFF2-40B4-BE49-F238E27FC236}">
              <a16:creationId xmlns="" xmlns:a16="http://schemas.microsoft.com/office/drawing/2014/main" id="{BE677A3F-69D2-4336-A81F-6A6896BED45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57" name="Line 1752">
          <a:extLst>
            <a:ext uri="{FF2B5EF4-FFF2-40B4-BE49-F238E27FC236}">
              <a16:creationId xmlns="" xmlns:a16="http://schemas.microsoft.com/office/drawing/2014/main" id="{1C5A9D29-2465-4F90-A9E7-0265AE41F9F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58" name="Line 1753">
          <a:extLst>
            <a:ext uri="{FF2B5EF4-FFF2-40B4-BE49-F238E27FC236}">
              <a16:creationId xmlns="" xmlns:a16="http://schemas.microsoft.com/office/drawing/2014/main" id="{148C4371-9047-43DA-817D-CB32B590FAA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59" name="Line 1754">
          <a:extLst>
            <a:ext uri="{FF2B5EF4-FFF2-40B4-BE49-F238E27FC236}">
              <a16:creationId xmlns="" xmlns:a16="http://schemas.microsoft.com/office/drawing/2014/main" id="{474BFF2E-458D-4D34-B63D-E62E4B9B6E5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60" name="Line 1755">
          <a:extLst>
            <a:ext uri="{FF2B5EF4-FFF2-40B4-BE49-F238E27FC236}">
              <a16:creationId xmlns="" xmlns:a16="http://schemas.microsoft.com/office/drawing/2014/main" id="{37FDEA83-4D09-49A5-9794-02A870C583D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61" name="Line 1756">
          <a:extLst>
            <a:ext uri="{FF2B5EF4-FFF2-40B4-BE49-F238E27FC236}">
              <a16:creationId xmlns="" xmlns:a16="http://schemas.microsoft.com/office/drawing/2014/main" id="{B4F5F232-5EF8-48B1-B829-0CDAF12DA2F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62" name="Line 9790">
          <a:extLst>
            <a:ext uri="{FF2B5EF4-FFF2-40B4-BE49-F238E27FC236}">
              <a16:creationId xmlns="" xmlns:a16="http://schemas.microsoft.com/office/drawing/2014/main" id="{05A2B47A-CD10-4CF3-93A6-711C4F302A9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63" name="Line 9791">
          <a:extLst>
            <a:ext uri="{FF2B5EF4-FFF2-40B4-BE49-F238E27FC236}">
              <a16:creationId xmlns="" xmlns:a16="http://schemas.microsoft.com/office/drawing/2014/main" id="{79F1CA09-F080-47D7-9D38-A2AB613E866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64" name="Line 9792">
          <a:extLst>
            <a:ext uri="{FF2B5EF4-FFF2-40B4-BE49-F238E27FC236}">
              <a16:creationId xmlns="" xmlns:a16="http://schemas.microsoft.com/office/drawing/2014/main" id="{D7FC0AFE-FC5F-43A5-B3F3-606E1B0EF64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65" name="Line 9793">
          <a:extLst>
            <a:ext uri="{FF2B5EF4-FFF2-40B4-BE49-F238E27FC236}">
              <a16:creationId xmlns="" xmlns:a16="http://schemas.microsoft.com/office/drawing/2014/main" id="{134653D5-9234-4135-9487-7EFCE0724D8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66" name="Line 9794">
          <a:extLst>
            <a:ext uri="{FF2B5EF4-FFF2-40B4-BE49-F238E27FC236}">
              <a16:creationId xmlns="" xmlns:a16="http://schemas.microsoft.com/office/drawing/2014/main" id="{FC4412DA-B3CE-4A00-84FC-ADF4856C7EF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67" name="Line 9795">
          <a:extLst>
            <a:ext uri="{FF2B5EF4-FFF2-40B4-BE49-F238E27FC236}">
              <a16:creationId xmlns="" xmlns:a16="http://schemas.microsoft.com/office/drawing/2014/main" id="{193B49A2-DA25-4B38-99E3-DA41E9FC0C0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68" name="Line 9796">
          <a:extLst>
            <a:ext uri="{FF2B5EF4-FFF2-40B4-BE49-F238E27FC236}">
              <a16:creationId xmlns="" xmlns:a16="http://schemas.microsoft.com/office/drawing/2014/main" id="{93A9C0CA-DD4E-437C-A811-712FB09AD00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69" name="Line 9797">
          <a:extLst>
            <a:ext uri="{FF2B5EF4-FFF2-40B4-BE49-F238E27FC236}">
              <a16:creationId xmlns="" xmlns:a16="http://schemas.microsoft.com/office/drawing/2014/main" id="{7EFBE5D3-5427-4353-B775-A06D9032F51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70" name="Line 9798">
          <a:extLst>
            <a:ext uri="{FF2B5EF4-FFF2-40B4-BE49-F238E27FC236}">
              <a16:creationId xmlns="" xmlns:a16="http://schemas.microsoft.com/office/drawing/2014/main" id="{6EB82E8A-04F6-44AA-8569-F9BC86AA82F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71" name="Line 9799">
          <a:extLst>
            <a:ext uri="{FF2B5EF4-FFF2-40B4-BE49-F238E27FC236}">
              <a16:creationId xmlns="" xmlns:a16="http://schemas.microsoft.com/office/drawing/2014/main" id="{345D322F-FF7F-4FCC-A589-CF0307D0CA6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72" name="Line 9800">
          <a:extLst>
            <a:ext uri="{FF2B5EF4-FFF2-40B4-BE49-F238E27FC236}">
              <a16:creationId xmlns="" xmlns:a16="http://schemas.microsoft.com/office/drawing/2014/main" id="{89250382-54F8-4CD7-97D7-37A707EA760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73" name="Line 9801">
          <a:extLst>
            <a:ext uri="{FF2B5EF4-FFF2-40B4-BE49-F238E27FC236}">
              <a16:creationId xmlns="" xmlns:a16="http://schemas.microsoft.com/office/drawing/2014/main" id="{4F7A43F1-CD18-4026-8792-C2D6E6195A6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74" name="Line 9802">
          <a:extLst>
            <a:ext uri="{FF2B5EF4-FFF2-40B4-BE49-F238E27FC236}">
              <a16:creationId xmlns="" xmlns:a16="http://schemas.microsoft.com/office/drawing/2014/main" id="{9E9B34D3-1C98-40D8-B34A-F5DCC8C625E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75" name="Line 9803">
          <a:extLst>
            <a:ext uri="{FF2B5EF4-FFF2-40B4-BE49-F238E27FC236}">
              <a16:creationId xmlns="" xmlns:a16="http://schemas.microsoft.com/office/drawing/2014/main" id="{A804785B-24FD-44E8-8331-B8DE270D874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76" name="Line 167286">
          <a:extLst>
            <a:ext uri="{FF2B5EF4-FFF2-40B4-BE49-F238E27FC236}">
              <a16:creationId xmlns="" xmlns:a16="http://schemas.microsoft.com/office/drawing/2014/main" id="{21BC4A2B-2D81-4108-861B-75DB3ACB695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77" name="Line 167287">
          <a:extLst>
            <a:ext uri="{FF2B5EF4-FFF2-40B4-BE49-F238E27FC236}">
              <a16:creationId xmlns="" xmlns:a16="http://schemas.microsoft.com/office/drawing/2014/main" id="{ECD4DB0B-183E-4EA2-A21D-16E544B1185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78" name="Line 167288">
          <a:extLst>
            <a:ext uri="{FF2B5EF4-FFF2-40B4-BE49-F238E27FC236}">
              <a16:creationId xmlns="" xmlns:a16="http://schemas.microsoft.com/office/drawing/2014/main" id="{04C4F068-6F3C-4F04-81F0-9AD68777931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79" name="Line 167289">
          <a:extLst>
            <a:ext uri="{FF2B5EF4-FFF2-40B4-BE49-F238E27FC236}">
              <a16:creationId xmlns="" xmlns:a16="http://schemas.microsoft.com/office/drawing/2014/main" id="{A4BC0E7A-B629-4579-8C46-FBA8B385AEA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80" name="Line 167290">
          <a:extLst>
            <a:ext uri="{FF2B5EF4-FFF2-40B4-BE49-F238E27FC236}">
              <a16:creationId xmlns="" xmlns:a16="http://schemas.microsoft.com/office/drawing/2014/main" id="{513089DF-B191-406F-915C-384F8A09767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81" name="Line 167291">
          <a:extLst>
            <a:ext uri="{FF2B5EF4-FFF2-40B4-BE49-F238E27FC236}">
              <a16:creationId xmlns="" xmlns:a16="http://schemas.microsoft.com/office/drawing/2014/main" id="{2EC51C77-3614-4375-BCA8-9A5C86044E5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82" name="Line 167292">
          <a:extLst>
            <a:ext uri="{FF2B5EF4-FFF2-40B4-BE49-F238E27FC236}">
              <a16:creationId xmlns="" xmlns:a16="http://schemas.microsoft.com/office/drawing/2014/main" id="{D8349C3C-316B-4D1A-A14D-BA9F947FD31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83" name="Line 167293">
          <a:extLst>
            <a:ext uri="{FF2B5EF4-FFF2-40B4-BE49-F238E27FC236}">
              <a16:creationId xmlns="" xmlns:a16="http://schemas.microsoft.com/office/drawing/2014/main" id="{82D08D3B-DEE4-4C22-AB67-08869667B40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84" name="Line 167294">
          <a:extLst>
            <a:ext uri="{FF2B5EF4-FFF2-40B4-BE49-F238E27FC236}">
              <a16:creationId xmlns="" xmlns:a16="http://schemas.microsoft.com/office/drawing/2014/main" id="{054E0951-F41D-45FB-B39B-7BE324D6BE0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85" name="Line 167295">
          <a:extLst>
            <a:ext uri="{FF2B5EF4-FFF2-40B4-BE49-F238E27FC236}">
              <a16:creationId xmlns="" xmlns:a16="http://schemas.microsoft.com/office/drawing/2014/main" id="{E4E17FA4-BC9F-4685-91D9-261EF941C65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86" name="Line 167296">
          <a:extLst>
            <a:ext uri="{FF2B5EF4-FFF2-40B4-BE49-F238E27FC236}">
              <a16:creationId xmlns="" xmlns:a16="http://schemas.microsoft.com/office/drawing/2014/main" id="{7F18D1A5-B4B3-4B12-9CDF-74EDF7E88EA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87" name="Line 167297">
          <a:extLst>
            <a:ext uri="{FF2B5EF4-FFF2-40B4-BE49-F238E27FC236}">
              <a16:creationId xmlns="" xmlns:a16="http://schemas.microsoft.com/office/drawing/2014/main" id="{1804C895-BDF7-4372-9187-7DF907C39AF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88" name="Line 167298">
          <a:extLst>
            <a:ext uri="{FF2B5EF4-FFF2-40B4-BE49-F238E27FC236}">
              <a16:creationId xmlns="" xmlns:a16="http://schemas.microsoft.com/office/drawing/2014/main" id="{92FF2107-CCBA-400A-90C6-B4BBAFA2CAC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89" name="Line 167299">
          <a:extLst>
            <a:ext uri="{FF2B5EF4-FFF2-40B4-BE49-F238E27FC236}">
              <a16:creationId xmlns="" xmlns:a16="http://schemas.microsoft.com/office/drawing/2014/main" id="{10E27522-2AA9-41DF-959B-6F41E6B4877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90" name="Line 167300">
          <a:extLst>
            <a:ext uri="{FF2B5EF4-FFF2-40B4-BE49-F238E27FC236}">
              <a16:creationId xmlns="" xmlns:a16="http://schemas.microsoft.com/office/drawing/2014/main" id="{D9550AC8-A382-43E8-9218-C064DE9FBE6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91" name="Line 167301">
          <a:extLst>
            <a:ext uri="{FF2B5EF4-FFF2-40B4-BE49-F238E27FC236}">
              <a16:creationId xmlns="" xmlns:a16="http://schemas.microsoft.com/office/drawing/2014/main" id="{92CF877F-F85E-48DF-8E19-7A30C6ACB2B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92" name="Line 167302">
          <a:extLst>
            <a:ext uri="{FF2B5EF4-FFF2-40B4-BE49-F238E27FC236}">
              <a16:creationId xmlns="" xmlns:a16="http://schemas.microsoft.com/office/drawing/2014/main" id="{30F8FB94-0088-44D3-A9B8-FD09193E690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93" name="Line 167303">
          <a:extLst>
            <a:ext uri="{FF2B5EF4-FFF2-40B4-BE49-F238E27FC236}">
              <a16:creationId xmlns="" xmlns:a16="http://schemas.microsoft.com/office/drawing/2014/main" id="{3F2E767F-DF25-4476-B9AF-2AB50680A5B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94" name="Line 167304">
          <a:extLst>
            <a:ext uri="{FF2B5EF4-FFF2-40B4-BE49-F238E27FC236}">
              <a16:creationId xmlns="" xmlns:a16="http://schemas.microsoft.com/office/drawing/2014/main" id="{4D12B0B6-1E87-42F6-99A7-F5229E8791D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95" name="Line 167305">
          <a:extLst>
            <a:ext uri="{FF2B5EF4-FFF2-40B4-BE49-F238E27FC236}">
              <a16:creationId xmlns="" xmlns:a16="http://schemas.microsoft.com/office/drawing/2014/main" id="{219ABA52-9378-4BA6-ACCD-200F71F63E4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96" name="Line 167306">
          <a:extLst>
            <a:ext uri="{FF2B5EF4-FFF2-40B4-BE49-F238E27FC236}">
              <a16:creationId xmlns="" xmlns:a16="http://schemas.microsoft.com/office/drawing/2014/main" id="{450AAF38-8A88-4E56-B113-C9FC6046422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97" name="Line 167307">
          <a:extLst>
            <a:ext uri="{FF2B5EF4-FFF2-40B4-BE49-F238E27FC236}">
              <a16:creationId xmlns="" xmlns:a16="http://schemas.microsoft.com/office/drawing/2014/main" id="{A00CCDB6-0FB1-42D0-9C92-9CDC1C53441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98" name="Line 167308">
          <a:extLst>
            <a:ext uri="{FF2B5EF4-FFF2-40B4-BE49-F238E27FC236}">
              <a16:creationId xmlns="" xmlns:a16="http://schemas.microsoft.com/office/drawing/2014/main" id="{49169358-D2F6-46E2-A52B-AFFEFDD7145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99" name="Line 167309">
          <a:extLst>
            <a:ext uri="{FF2B5EF4-FFF2-40B4-BE49-F238E27FC236}">
              <a16:creationId xmlns="" xmlns:a16="http://schemas.microsoft.com/office/drawing/2014/main" id="{2D2B8548-4C06-4365-B4D1-A826290FC60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00" name="Line 167310">
          <a:extLst>
            <a:ext uri="{FF2B5EF4-FFF2-40B4-BE49-F238E27FC236}">
              <a16:creationId xmlns="" xmlns:a16="http://schemas.microsoft.com/office/drawing/2014/main" id="{9D235AA4-B2AE-49B3-A2CA-26AE1852247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01" name="Line 167311">
          <a:extLst>
            <a:ext uri="{FF2B5EF4-FFF2-40B4-BE49-F238E27FC236}">
              <a16:creationId xmlns="" xmlns:a16="http://schemas.microsoft.com/office/drawing/2014/main" id="{BF901FF7-D4EE-4ED7-971A-C9B8A66C4A4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02" name="Line 167312">
          <a:extLst>
            <a:ext uri="{FF2B5EF4-FFF2-40B4-BE49-F238E27FC236}">
              <a16:creationId xmlns="" xmlns:a16="http://schemas.microsoft.com/office/drawing/2014/main" id="{DD9627F3-398A-4EAF-B59E-A61D91E13E4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03" name="Line 167313">
          <a:extLst>
            <a:ext uri="{FF2B5EF4-FFF2-40B4-BE49-F238E27FC236}">
              <a16:creationId xmlns="" xmlns:a16="http://schemas.microsoft.com/office/drawing/2014/main" id="{C3D826AA-2C76-4299-B392-250D6207EFF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04" name="Line 167314">
          <a:extLst>
            <a:ext uri="{FF2B5EF4-FFF2-40B4-BE49-F238E27FC236}">
              <a16:creationId xmlns="" xmlns:a16="http://schemas.microsoft.com/office/drawing/2014/main" id="{DC8B5A8E-F669-477F-B65F-B9628372D66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05" name="Line 167315">
          <a:extLst>
            <a:ext uri="{FF2B5EF4-FFF2-40B4-BE49-F238E27FC236}">
              <a16:creationId xmlns="" xmlns:a16="http://schemas.microsoft.com/office/drawing/2014/main" id="{89CE1594-1F5B-4E74-A951-41987CFC63A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06" name="Line 167316">
          <a:extLst>
            <a:ext uri="{FF2B5EF4-FFF2-40B4-BE49-F238E27FC236}">
              <a16:creationId xmlns="" xmlns:a16="http://schemas.microsoft.com/office/drawing/2014/main" id="{9ACC308C-0BD0-41A8-8E9F-73ABEC5FA9F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07" name="Line 167317">
          <a:extLst>
            <a:ext uri="{FF2B5EF4-FFF2-40B4-BE49-F238E27FC236}">
              <a16:creationId xmlns="" xmlns:a16="http://schemas.microsoft.com/office/drawing/2014/main" id="{5487E73C-1EF2-4E32-ADDD-09E40F088C1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08" name="Line 167318">
          <a:extLst>
            <a:ext uri="{FF2B5EF4-FFF2-40B4-BE49-F238E27FC236}">
              <a16:creationId xmlns="" xmlns:a16="http://schemas.microsoft.com/office/drawing/2014/main" id="{88BF0552-9CF3-4B90-8745-81CB52B420F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09" name="Line 167319">
          <a:extLst>
            <a:ext uri="{FF2B5EF4-FFF2-40B4-BE49-F238E27FC236}">
              <a16:creationId xmlns="" xmlns:a16="http://schemas.microsoft.com/office/drawing/2014/main" id="{7BA10C11-80A7-4230-8036-B37BCDB6A8D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10" name="Line 167320">
          <a:extLst>
            <a:ext uri="{FF2B5EF4-FFF2-40B4-BE49-F238E27FC236}">
              <a16:creationId xmlns="" xmlns:a16="http://schemas.microsoft.com/office/drawing/2014/main" id="{092F6A26-E540-47F7-B68A-FCC42F359D6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11" name="Line 167321">
          <a:extLst>
            <a:ext uri="{FF2B5EF4-FFF2-40B4-BE49-F238E27FC236}">
              <a16:creationId xmlns="" xmlns:a16="http://schemas.microsoft.com/office/drawing/2014/main" id="{B4D055BA-474A-42E0-A90A-DF562449731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12" name="Line 167322">
          <a:extLst>
            <a:ext uri="{FF2B5EF4-FFF2-40B4-BE49-F238E27FC236}">
              <a16:creationId xmlns="" xmlns:a16="http://schemas.microsoft.com/office/drawing/2014/main" id="{BF3DA43F-D709-451C-8E4B-D6D10603265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13" name="Line 167323">
          <a:extLst>
            <a:ext uri="{FF2B5EF4-FFF2-40B4-BE49-F238E27FC236}">
              <a16:creationId xmlns="" xmlns:a16="http://schemas.microsoft.com/office/drawing/2014/main" id="{406C8AE7-BC88-42E9-99B4-A7DD600D164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14" name="Line 167324">
          <a:extLst>
            <a:ext uri="{FF2B5EF4-FFF2-40B4-BE49-F238E27FC236}">
              <a16:creationId xmlns="" xmlns:a16="http://schemas.microsoft.com/office/drawing/2014/main" id="{097A3BFF-51BB-4603-96B9-887B057042F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15" name="Line 167325">
          <a:extLst>
            <a:ext uri="{FF2B5EF4-FFF2-40B4-BE49-F238E27FC236}">
              <a16:creationId xmlns="" xmlns:a16="http://schemas.microsoft.com/office/drawing/2014/main" id="{1B7FF526-74D7-43D1-BC39-5D7F2E6A099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16" name="Line 167326">
          <a:extLst>
            <a:ext uri="{FF2B5EF4-FFF2-40B4-BE49-F238E27FC236}">
              <a16:creationId xmlns="" xmlns:a16="http://schemas.microsoft.com/office/drawing/2014/main" id="{C12C6024-88F4-4C22-B908-AC2ABB8F9E4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17" name="Line 167327">
          <a:extLst>
            <a:ext uri="{FF2B5EF4-FFF2-40B4-BE49-F238E27FC236}">
              <a16:creationId xmlns="" xmlns:a16="http://schemas.microsoft.com/office/drawing/2014/main" id="{180E6037-0F74-492D-BEFF-9BEC7CFCAED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18" name="Line 1743">
          <a:extLst>
            <a:ext uri="{FF2B5EF4-FFF2-40B4-BE49-F238E27FC236}">
              <a16:creationId xmlns="" xmlns:a16="http://schemas.microsoft.com/office/drawing/2014/main" id="{725F0341-C493-47FA-BFDD-68D8ADDD53D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19" name="Line 1744">
          <a:extLst>
            <a:ext uri="{FF2B5EF4-FFF2-40B4-BE49-F238E27FC236}">
              <a16:creationId xmlns="" xmlns:a16="http://schemas.microsoft.com/office/drawing/2014/main" id="{D293D1D5-B0FB-4413-A1A3-5344715AB48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20" name="Line 1745">
          <a:extLst>
            <a:ext uri="{FF2B5EF4-FFF2-40B4-BE49-F238E27FC236}">
              <a16:creationId xmlns="" xmlns:a16="http://schemas.microsoft.com/office/drawing/2014/main" id="{D1052249-7566-4442-8342-C0C9388E670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21" name="Line 1746">
          <a:extLst>
            <a:ext uri="{FF2B5EF4-FFF2-40B4-BE49-F238E27FC236}">
              <a16:creationId xmlns="" xmlns:a16="http://schemas.microsoft.com/office/drawing/2014/main" id="{D473110A-9278-4419-ABC8-92DBC6E98E0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22" name="Line 1747">
          <a:extLst>
            <a:ext uri="{FF2B5EF4-FFF2-40B4-BE49-F238E27FC236}">
              <a16:creationId xmlns="" xmlns:a16="http://schemas.microsoft.com/office/drawing/2014/main" id="{6E1BC807-B24F-4B9E-9CF3-333DDC2782E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23" name="Line 1748">
          <a:extLst>
            <a:ext uri="{FF2B5EF4-FFF2-40B4-BE49-F238E27FC236}">
              <a16:creationId xmlns="" xmlns:a16="http://schemas.microsoft.com/office/drawing/2014/main" id="{AC69BF6C-5E77-4221-BA2F-582A866E9C8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24" name="Line 1749">
          <a:extLst>
            <a:ext uri="{FF2B5EF4-FFF2-40B4-BE49-F238E27FC236}">
              <a16:creationId xmlns="" xmlns:a16="http://schemas.microsoft.com/office/drawing/2014/main" id="{48143D4A-614B-430E-9A2A-ABE680A0C51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25" name="Line 1750">
          <a:extLst>
            <a:ext uri="{FF2B5EF4-FFF2-40B4-BE49-F238E27FC236}">
              <a16:creationId xmlns="" xmlns:a16="http://schemas.microsoft.com/office/drawing/2014/main" id="{4156C5D3-ABC3-4A3E-8F9B-BC9233247C4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26" name="Line 1751">
          <a:extLst>
            <a:ext uri="{FF2B5EF4-FFF2-40B4-BE49-F238E27FC236}">
              <a16:creationId xmlns="" xmlns:a16="http://schemas.microsoft.com/office/drawing/2014/main" id="{39551285-39DD-4374-AC27-70B98DD02A8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27" name="Line 1752">
          <a:extLst>
            <a:ext uri="{FF2B5EF4-FFF2-40B4-BE49-F238E27FC236}">
              <a16:creationId xmlns="" xmlns:a16="http://schemas.microsoft.com/office/drawing/2014/main" id="{4F7DC3C2-FB70-43BB-8004-A2A29AC2DA5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28" name="Line 1753">
          <a:extLst>
            <a:ext uri="{FF2B5EF4-FFF2-40B4-BE49-F238E27FC236}">
              <a16:creationId xmlns="" xmlns:a16="http://schemas.microsoft.com/office/drawing/2014/main" id="{60DEAE8C-97A6-45CF-9117-8FF62DBD40D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29" name="Line 1754">
          <a:extLst>
            <a:ext uri="{FF2B5EF4-FFF2-40B4-BE49-F238E27FC236}">
              <a16:creationId xmlns="" xmlns:a16="http://schemas.microsoft.com/office/drawing/2014/main" id="{092A50EF-A775-4337-8973-6DDF5322E5B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30" name="Line 1755">
          <a:extLst>
            <a:ext uri="{FF2B5EF4-FFF2-40B4-BE49-F238E27FC236}">
              <a16:creationId xmlns="" xmlns:a16="http://schemas.microsoft.com/office/drawing/2014/main" id="{AB69AC86-0159-45E7-AC8C-D91E3A9B55D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31" name="Line 1756">
          <a:extLst>
            <a:ext uri="{FF2B5EF4-FFF2-40B4-BE49-F238E27FC236}">
              <a16:creationId xmlns="" xmlns:a16="http://schemas.microsoft.com/office/drawing/2014/main" id="{F404E88A-FD59-42ED-A313-98D197CD00B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32" name="Line 1743">
          <a:extLst>
            <a:ext uri="{FF2B5EF4-FFF2-40B4-BE49-F238E27FC236}">
              <a16:creationId xmlns="" xmlns:a16="http://schemas.microsoft.com/office/drawing/2014/main" id="{8D2B0E70-A489-4C13-966C-6EE2DF27887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33" name="Line 1744">
          <a:extLst>
            <a:ext uri="{FF2B5EF4-FFF2-40B4-BE49-F238E27FC236}">
              <a16:creationId xmlns="" xmlns:a16="http://schemas.microsoft.com/office/drawing/2014/main" id="{55D12D23-57F6-4EEE-B916-9183068941F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34" name="Line 1745">
          <a:extLst>
            <a:ext uri="{FF2B5EF4-FFF2-40B4-BE49-F238E27FC236}">
              <a16:creationId xmlns="" xmlns:a16="http://schemas.microsoft.com/office/drawing/2014/main" id="{48A214B9-06E1-494A-AB45-A9D1956E839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35" name="Line 1746">
          <a:extLst>
            <a:ext uri="{FF2B5EF4-FFF2-40B4-BE49-F238E27FC236}">
              <a16:creationId xmlns="" xmlns:a16="http://schemas.microsoft.com/office/drawing/2014/main" id="{84552F3B-8ABC-4026-ACE6-6AAFFDF8F1A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36" name="Line 1747">
          <a:extLst>
            <a:ext uri="{FF2B5EF4-FFF2-40B4-BE49-F238E27FC236}">
              <a16:creationId xmlns="" xmlns:a16="http://schemas.microsoft.com/office/drawing/2014/main" id="{61751D9D-652F-4AD5-98A9-00CB3BA6ECA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37" name="Line 1748">
          <a:extLst>
            <a:ext uri="{FF2B5EF4-FFF2-40B4-BE49-F238E27FC236}">
              <a16:creationId xmlns="" xmlns:a16="http://schemas.microsoft.com/office/drawing/2014/main" id="{E1C92851-A436-4313-926C-239913A936D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38" name="Line 1749">
          <a:extLst>
            <a:ext uri="{FF2B5EF4-FFF2-40B4-BE49-F238E27FC236}">
              <a16:creationId xmlns="" xmlns:a16="http://schemas.microsoft.com/office/drawing/2014/main" id="{9B7836CB-AD9F-4513-AABF-7786190EB7F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39" name="Line 1750">
          <a:extLst>
            <a:ext uri="{FF2B5EF4-FFF2-40B4-BE49-F238E27FC236}">
              <a16:creationId xmlns="" xmlns:a16="http://schemas.microsoft.com/office/drawing/2014/main" id="{A2AD9DFA-D949-45B0-9DD0-D86C0C14B6D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40" name="Line 1751">
          <a:extLst>
            <a:ext uri="{FF2B5EF4-FFF2-40B4-BE49-F238E27FC236}">
              <a16:creationId xmlns="" xmlns:a16="http://schemas.microsoft.com/office/drawing/2014/main" id="{66D03A71-31E0-4A86-B58F-59D15FC4703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41" name="Line 1752">
          <a:extLst>
            <a:ext uri="{FF2B5EF4-FFF2-40B4-BE49-F238E27FC236}">
              <a16:creationId xmlns="" xmlns:a16="http://schemas.microsoft.com/office/drawing/2014/main" id="{596A9276-A6C3-4AC5-934B-F97F5EC815A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42" name="Line 1753">
          <a:extLst>
            <a:ext uri="{FF2B5EF4-FFF2-40B4-BE49-F238E27FC236}">
              <a16:creationId xmlns="" xmlns:a16="http://schemas.microsoft.com/office/drawing/2014/main" id="{CFCC6B9E-5021-476E-BD02-D3B2D04EC93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43" name="Line 1754">
          <a:extLst>
            <a:ext uri="{FF2B5EF4-FFF2-40B4-BE49-F238E27FC236}">
              <a16:creationId xmlns="" xmlns:a16="http://schemas.microsoft.com/office/drawing/2014/main" id="{F0543074-47D5-4253-B766-789154BE6F3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44" name="Line 1755">
          <a:extLst>
            <a:ext uri="{FF2B5EF4-FFF2-40B4-BE49-F238E27FC236}">
              <a16:creationId xmlns="" xmlns:a16="http://schemas.microsoft.com/office/drawing/2014/main" id="{9B45494C-4900-4AF4-8103-E9976A76B13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45" name="Line 1756">
          <a:extLst>
            <a:ext uri="{FF2B5EF4-FFF2-40B4-BE49-F238E27FC236}">
              <a16:creationId xmlns="" xmlns:a16="http://schemas.microsoft.com/office/drawing/2014/main" id="{3C786F19-19DD-47A2-A69D-DE7999E27D1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46" name="Line 1743">
          <a:extLst>
            <a:ext uri="{FF2B5EF4-FFF2-40B4-BE49-F238E27FC236}">
              <a16:creationId xmlns="" xmlns:a16="http://schemas.microsoft.com/office/drawing/2014/main" id="{D602B029-3B8B-4AD8-8F7B-2F823E9A5C8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47" name="Line 1744">
          <a:extLst>
            <a:ext uri="{FF2B5EF4-FFF2-40B4-BE49-F238E27FC236}">
              <a16:creationId xmlns="" xmlns:a16="http://schemas.microsoft.com/office/drawing/2014/main" id="{62750E43-482B-4D94-B844-F7916951489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48" name="Line 1745">
          <a:extLst>
            <a:ext uri="{FF2B5EF4-FFF2-40B4-BE49-F238E27FC236}">
              <a16:creationId xmlns="" xmlns:a16="http://schemas.microsoft.com/office/drawing/2014/main" id="{2F6F02F7-20FC-48D4-A7AC-2FFBE313212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49" name="Line 1746">
          <a:extLst>
            <a:ext uri="{FF2B5EF4-FFF2-40B4-BE49-F238E27FC236}">
              <a16:creationId xmlns="" xmlns:a16="http://schemas.microsoft.com/office/drawing/2014/main" id="{55ED598D-2D6E-40A8-A95C-0A60E9F794B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50" name="Line 1747">
          <a:extLst>
            <a:ext uri="{FF2B5EF4-FFF2-40B4-BE49-F238E27FC236}">
              <a16:creationId xmlns="" xmlns:a16="http://schemas.microsoft.com/office/drawing/2014/main" id="{82456F0A-19FD-4580-B3D9-DF1814261D0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51" name="Line 1748">
          <a:extLst>
            <a:ext uri="{FF2B5EF4-FFF2-40B4-BE49-F238E27FC236}">
              <a16:creationId xmlns="" xmlns:a16="http://schemas.microsoft.com/office/drawing/2014/main" id="{6D225408-B140-4146-818C-3049EEB58A5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52" name="Line 1749">
          <a:extLst>
            <a:ext uri="{FF2B5EF4-FFF2-40B4-BE49-F238E27FC236}">
              <a16:creationId xmlns="" xmlns:a16="http://schemas.microsoft.com/office/drawing/2014/main" id="{CB7B0D53-93D9-4DFE-BA55-89EEDC329C1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53" name="Line 1750">
          <a:extLst>
            <a:ext uri="{FF2B5EF4-FFF2-40B4-BE49-F238E27FC236}">
              <a16:creationId xmlns="" xmlns:a16="http://schemas.microsoft.com/office/drawing/2014/main" id="{A5D30639-CA8D-42D5-A7E1-D7B84326574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54" name="Line 1751">
          <a:extLst>
            <a:ext uri="{FF2B5EF4-FFF2-40B4-BE49-F238E27FC236}">
              <a16:creationId xmlns="" xmlns:a16="http://schemas.microsoft.com/office/drawing/2014/main" id="{8CD5C36B-5581-479E-8D9C-92D80CAA456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55" name="Line 1752">
          <a:extLst>
            <a:ext uri="{FF2B5EF4-FFF2-40B4-BE49-F238E27FC236}">
              <a16:creationId xmlns="" xmlns:a16="http://schemas.microsoft.com/office/drawing/2014/main" id="{A61208F5-422C-4CCD-A96E-EADCBED5A91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56" name="Line 1753">
          <a:extLst>
            <a:ext uri="{FF2B5EF4-FFF2-40B4-BE49-F238E27FC236}">
              <a16:creationId xmlns="" xmlns:a16="http://schemas.microsoft.com/office/drawing/2014/main" id="{8BA393C8-DF17-48E4-A7EA-DC23962F0ED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57" name="Line 1754">
          <a:extLst>
            <a:ext uri="{FF2B5EF4-FFF2-40B4-BE49-F238E27FC236}">
              <a16:creationId xmlns="" xmlns:a16="http://schemas.microsoft.com/office/drawing/2014/main" id="{8CDBF019-DDD0-4A7E-AE90-B375324C2CF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58" name="Line 1755">
          <a:extLst>
            <a:ext uri="{FF2B5EF4-FFF2-40B4-BE49-F238E27FC236}">
              <a16:creationId xmlns="" xmlns:a16="http://schemas.microsoft.com/office/drawing/2014/main" id="{D5B14016-37A8-454A-9EE5-ADE0147DE6E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59" name="Line 1756">
          <a:extLst>
            <a:ext uri="{FF2B5EF4-FFF2-40B4-BE49-F238E27FC236}">
              <a16:creationId xmlns="" xmlns:a16="http://schemas.microsoft.com/office/drawing/2014/main" id="{E798D8D7-021F-4250-805B-80B8A4705FC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60" name="Line 1743">
          <a:extLst>
            <a:ext uri="{FF2B5EF4-FFF2-40B4-BE49-F238E27FC236}">
              <a16:creationId xmlns="" xmlns:a16="http://schemas.microsoft.com/office/drawing/2014/main" id="{0970297E-4EC5-48E7-8D10-16B06923DBB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61" name="Line 1744">
          <a:extLst>
            <a:ext uri="{FF2B5EF4-FFF2-40B4-BE49-F238E27FC236}">
              <a16:creationId xmlns="" xmlns:a16="http://schemas.microsoft.com/office/drawing/2014/main" id="{11D5BF1F-A405-4B73-814E-2D07F8D318E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62" name="Line 1745">
          <a:extLst>
            <a:ext uri="{FF2B5EF4-FFF2-40B4-BE49-F238E27FC236}">
              <a16:creationId xmlns="" xmlns:a16="http://schemas.microsoft.com/office/drawing/2014/main" id="{FAA7BD32-D2E7-45C2-8A99-1CA0D8CB5C4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63" name="Line 1746">
          <a:extLst>
            <a:ext uri="{FF2B5EF4-FFF2-40B4-BE49-F238E27FC236}">
              <a16:creationId xmlns="" xmlns:a16="http://schemas.microsoft.com/office/drawing/2014/main" id="{66FE8404-5576-4AAF-B0DD-7C2CB3FBA1C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64" name="Line 1747">
          <a:extLst>
            <a:ext uri="{FF2B5EF4-FFF2-40B4-BE49-F238E27FC236}">
              <a16:creationId xmlns="" xmlns:a16="http://schemas.microsoft.com/office/drawing/2014/main" id="{ED0A28B0-EA91-404E-A10D-5CE621EB5BE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65" name="Line 1748">
          <a:extLst>
            <a:ext uri="{FF2B5EF4-FFF2-40B4-BE49-F238E27FC236}">
              <a16:creationId xmlns="" xmlns:a16="http://schemas.microsoft.com/office/drawing/2014/main" id="{466A5B19-C15E-42EB-BA72-8C98EE339E9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66" name="Line 1749">
          <a:extLst>
            <a:ext uri="{FF2B5EF4-FFF2-40B4-BE49-F238E27FC236}">
              <a16:creationId xmlns="" xmlns:a16="http://schemas.microsoft.com/office/drawing/2014/main" id="{75B4E1FB-F47D-43B2-A94D-F6BFC1D30E3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67" name="Line 1750">
          <a:extLst>
            <a:ext uri="{FF2B5EF4-FFF2-40B4-BE49-F238E27FC236}">
              <a16:creationId xmlns="" xmlns:a16="http://schemas.microsoft.com/office/drawing/2014/main" id="{7787CD2A-DB05-476F-BD7D-44A41C75B57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68" name="Line 1751">
          <a:extLst>
            <a:ext uri="{FF2B5EF4-FFF2-40B4-BE49-F238E27FC236}">
              <a16:creationId xmlns="" xmlns:a16="http://schemas.microsoft.com/office/drawing/2014/main" id="{ADA63DE1-85B7-4963-9174-AA247109575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69" name="Line 1752">
          <a:extLst>
            <a:ext uri="{FF2B5EF4-FFF2-40B4-BE49-F238E27FC236}">
              <a16:creationId xmlns="" xmlns:a16="http://schemas.microsoft.com/office/drawing/2014/main" id="{52A058D6-3981-456C-83B3-8887424636F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70" name="Line 1753">
          <a:extLst>
            <a:ext uri="{FF2B5EF4-FFF2-40B4-BE49-F238E27FC236}">
              <a16:creationId xmlns="" xmlns:a16="http://schemas.microsoft.com/office/drawing/2014/main" id="{E3F8578B-7647-4680-AFE4-707A8B3AB9D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71" name="Line 1754">
          <a:extLst>
            <a:ext uri="{FF2B5EF4-FFF2-40B4-BE49-F238E27FC236}">
              <a16:creationId xmlns="" xmlns:a16="http://schemas.microsoft.com/office/drawing/2014/main" id="{224DE570-59BE-4179-8BB6-4B09A8D5FA3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72" name="Line 1755">
          <a:extLst>
            <a:ext uri="{FF2B5EF4-FFF2-40B4-BE49-F238E27FC236}">
              <a16:creationId xmlns="" xmlns:a16="http://schemas.microsoft.com/office/drawing/2014/main" id="{F6D628CA-F421-4D40-9754-31DA7715568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73" name="Line 1756">
          <a:extLst>
            <a:ext uri="{FF2B5EF4-FFF2-40B4-BE49-F238E27FC236}">
              <a16:creationId xmlns="" xmlns:a16="http://schemas.microsoft.com/office/drawing/2014/main" id="{5FB3E7B8-5B6E-4002-800C-7C0503E6F3D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74" name="Line 1743">
          <a:extLst>
            <a:ext uri="{FF2B5EF4-FFF2-40B4-BE49-F238E27FC236}">
              <a16:creationId xmlns="" xmlns:a16="http://schemas.microsoft.com/office/drawing/2014/main" id="{9428417F-B8D8-442C-AA97-F3C501888E2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75" name="Line 1744">
          <a:extLst>
            <a:ext uri="{FF2B5EF4-FFF2-40B4-BE49-F238E27FC236}">
              <a16:creationId xmlns="" xmlns:a16="http://schemas.microsoft.com/office/drawing/2014/main" id="{4E1E8F6D-3EE8-45A6-BBFE-77CA8A2B1E9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76" name="Line 1745">
          <a:extLst>
            <a:ext uri="{FF2B5EF4-FFF2-40B4-BE49-F238E27FC236}">
              <a16:creationId xmlns="" xmlns:a16="http://schemas.microsoft.com/office/drawing/2014/main" id="{90D56191-6535-4EE6-AE44-D06E50999B6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77" name="Line 1746">
          <a:extLst>
            <a:ext uri="{FF2B5EF4-FFF2-40B4-BE49-F238E27FC236}">
              <a16:creationId xmlns="" xmlns:a16="http://schemas.microsoft.com/office/drawing/2014/main" id="{A6E339CB-4077-4A5B-9E96-F105B86550F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78" name="Line 1747">
          <a:extLst>
            <a:ext uri="{FF2B5EF4-FFF2-40B4-BE49-F238E27FC236}">
              <a16:creationId xmlns="" xmlns:a16="http://schemas.microsoft.com/office/drawing/2014/main" id="{8E9A93C0-51C2-4C41-85C0-AF2EAC197EA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79" name="Line 1748">
          <a:extLst>
            <a:ext uri="{FF2B5EF4-FFF2-40B4-BE49-F238E27FC236}">
              <a16:creationId xmlns="" xmlns:a16="http://schemas.microsoft.com/office/drawing/2014/main" id="{7943F9FA-EC83-4AE4-B49E-0EE06E397B8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80" name="Line 1749">
          <a:extLst>
            <a:ext uri="{FF2B5EF4-FFF2-40B4-BE49-F238E27FC236}">
              <a16:creationId xmlns="" xmlns:a16="http://schemas.microsoft.com/office/drawing/2014/main" id="{82ADDEB9-CFEE-422B-AF52-9B5833E1810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81" name="Line 1750">
          <a:extLst>
            <a:ext uri="{FF2B5EF4-FFF2-40B4-BE49-F238E27FC236}">
              <a16:creationId xmlns="" xmlns:a16="http://schemas.microsoft.com/office/drawing/2014/main" id="{DFCE4BDC-7490-4DE7-9FA8-12D92F37535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82" name="Line 1751">
          <a:extLst>
            <a:ext uri="{FF2B5EF4-FFF2-40B4-BE49-F238E27FC236}">
              <a16:creationId xmlns="" xmlns:a16="http://schemas.microsoft.com/office/drawing/2014/main" id="{9DEC0277-06DF-4F85-8D38-0D95492D71C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83" name="Line 1752">
          <a:extLst>
            <a:ext uri="{FF2B5EF4-FFF2-40B4-BE49-F238E27FC236}">
              <a16:creationId xmlns="" xmlns:a16="http://schemas.microsoft.com/office/drawing/2014/main" id="{3E900966-2EFA-4222-BF78-B2F69090CAB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84" name="Line 1753">
          <a:extLst>
            <a:ext uri="{FF2B5EF4-FFF2-40B4-BE49-F238E27FC236}">
              <a16:creationId xmlns="" xmlns:a16="http://schemas.microsoft.com/office/drawing/2014/main" id="{42C0EB73-AD2C-42DA-8073-8D4DAB6E749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85" name="Line 1754">
          <a:extLst>
            <a:ext uri="{FF2B5EF4-FFF2-40B4-BE49-F238E27FC236}">
              <a16:creationId xmlns="" xmlns:a16="http://schemas.microsoft.com/office/drawing/2014/main" id="{3C32308C-FEAA-41EA-8BD1-0A94B0A8182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86" name="Line 1755">
          <a:extLst>
            <a:ext uri="{FF2B5EF4-FFF2-40B4-BE49-F238E27FC236}">
              <a16:creationId xmlns="" xmlns:a16="http://schemas.microsoft.com/office/drawing/2014/main" id="{CD1EA013-6A7E-45F9-A29B-4D58E148E6C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87" name="Line 1756">
          <a:extLst>
            <a:ext uri="{FF2B5EF4-FFF2-40B4-BE49-F238E27FC236}">
              <a16:creationId xmlns="" xmlns:a16="http://schemas.microsoft.com/office/drawing/2014/main" id="{9DA71F77-C4A1-46B7-85AA-8AEC42C6117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88" name="Line 1743">
          <a:extLst>
            <a:ext uri="{FF2B5EF4-FFF2-40B4-BE49-F238E27FC236}">
              <a16:creationId xmlns="" xmlns:a16="http://schemas.microsoft.com/office/drawing/2014/main" id="{FA584FCB-94B9-4575-8471-2C447B0E63B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89" name="Line 1744">
          <a:extLst>
            <a:ext uri="{FF2B5EF4-FFF2-40B4-BE49-F238E27FC236}">
              <a16:creationId xmlns="" xmlns:a16="http://schemas.microsoft.com/office/drawing/2014/main" id="{4FBE334E-8A03-4827-B0A8-5F0DB67C665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90" name="Line 1745">
          <a:extLst>
            <a:ext uri="{FF2B5EF4-FFF2-40B4-BE49-F238E27FC236}">
              <a16:creationId xmlns="" xmlns:a16="http://schemas.microsoft.com/office/drawing/2014/main" id="{FAD3CD19-606A-43C2-960A-7C81F51E4D2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91" name="Line 1746">
          <a:extLst>
            <a:ext uri="{FF2B5EF4-FFF2-40B4-BE49-F238E27FC236}">
              <a16:creationId xmlns="" xmlns:a16="http://schemas.microsoft.com/office/drawing/2014/main" id="{C969D41D-EA3F-4B4F-A698-7A49BBB7758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92" name="Line 1747">
          <a:extLst>
            <a:ext uri="{FF2B5EF4-FFF2-40B4-BE49-F238E27FC236}">
              <a16:creationId xmlns="" xmlns:a16="http://schemas.microsoft.com/office/drawing/2014/main" id="{F65B7222-3AC0-4398-BC51-C724E6D5B84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93" name="Line 1748">
          <a:extLst>
            <a:ext uri="{FF2B5EF4-FFF2-40B4-BE49-F238E27FC236}">
              <a16:creationId xmlns="" xmlns:a16="http://schemas.microsoft.com/office/drawing/2014/main" id="{8706F936-2349-4C29-99B8-CA49A33EB21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94" name="Line 1749">
          <a:extLst>
            <a:ext uri="{FF2B5EF4-FFF2-40B4-BE49-F238E27FC236}">
              <a16:creationId xmlns="" xmlns:a16="http://schemas.microsoft.com/office/drawing/2014/main" id="{17A5AA63-4CC5-415A-8260-8AB9E9F42CE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95" name="Line 1750">
          <a:extLst>
            <a:ext uri="{FF2B5EF4-FFF2-40B4-BE49-F238E27FC236}">
              <a16:creationId xmlns="" xmlns:a16="http://schemas.microsoft.com/office/drawing/2014/main" id="{AC6F9FD9-B220-4339-A1E0-0F35CCCA720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96" name="Line 1751">
          <a:extLst>
            <a:ext uri="{FF2B5EF4-FFF2-40B4-BE49-F238E27FC236}">
              <a16:creationId xmlns="" xmlns:a16="http://schemas.microsoft.com/office/drawing/2014/main" id="{E81FCB15-843B-4FE5-AA1F-6F043D4557C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97" name="Line 1752">
          <a:extLst>
            <a:ext uri="{FF2B5EF4-FFF2-40B4-BE49-F238E27FC236}">
              <a16:creationId xmlns="" xmlns:a16="http://schemas.microsoft.com/office/drawing/2014/main" id="{05D33B78-9DE3-4962-A901-EBAC0DB86D9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98" name="Line 1753">
          <a:extLst>
            <a:ext uri="{FF2B5EF4-FFF2-40B4-BE49-F238E27FC236}">
              <a16:creationId xmlns="" xmlns:a16="http://schemas.microsoft.com/office/drawing/2014/main" id="{76DA253C-5B94-4E9B-A392-040D8FC017A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99" name="Line 1754">
          <a:extLst>
            <a:ext uri="{FF2B5EF4-FFF2-40B4-BE49-F238E27FC236}">
              <a16:creationId xmlns="" xmlns:a16="http://schemas.microsoft.com/office/drawing/2014/main" id="{12F19706-514C-4C0E-AE71-D83CEB1D83C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200" name="Line 1755">
          <a:extLst>
            <a:ext uri="{FF2B5EF4-FFF2-40B4-BE49-F238E27FC236}">
              <a16:creationId xmlns="" xmlns:a16="http://schemas.microsoft.com/office/drawing/2014/main" id="{65ED96C2-15DE-42D9-9403-C22F96F6C52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201" name="Line 1756">
          <a:extLst>
            <a:ext uri="{FF2B5EF4-FFF2-40B4-BE49-F238E27FC236}">
              <a16:creationId xmlns="" xmlns:a16="http://schemas.microsoft.com/office/drawing/2014/main" id="{0B41F52B-40E0-44F8-B21F-49934D07C59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02" name="Line 1743">
          <a:extLst>
            <a:ext uri="{FF2B5EF4-FFF2-40B4-BE49-F238E27FC236}">
              <a16:creationId xmlns="" xmlns:a16="http://schemas.microsoft.com/office/drawing/2014/main" id="{3363EA9C-3F85-4EA8-97D4-9DF89C61401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03" name="Line 1744">
          <a:extLst>
            <a:ext uri="{FF2B5EF4-FFF2-40B4-BE49-F238E27FC236}">
              <a16:creationId xmlns="" xmlns:a16="http://schemas.microsoft.com/office/drawing/2014/main" id="{EE2F3859-E9F9-4A14-B655-150D85436E9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04" name="Line 1745">
          <a:extLst>
            <a:ext uri="{FF2B5EF4-FFF2-40B4-BE49-F238E27FC236}">
              <a16:creationId xmlns="" xmlns:a16="http://schemas.microsoft.com/office/drawing/2014/main" id="{0CEB870F-A6E8-4A1E-AF9B-CFA4A94FCAB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05" name="Line 1746">
          <a:extLst>
            <a:ext uri="{FF2B5EF4-FFF2-40B4-BE49-F238E27FC236}">
              <a16:creationId xmlns="" xmlns:a16="http://schemas.microsoft.com/office/drawing/2014/main" id="{13EFB9A5-AA74-4AE4-AC69-F620064C703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06" name="Line 1747">
          <a:extLst>
            <a:ext uri="{FF2B5EF4-FFF2-40B4-BE49-F238E27FC236}">
              <a16:creationId xmlns="" xmlns:a16="http://schemas.microsoft.com/office/drawing/2014/main" id="{33BA5D94-7229-4295-AAE1-A39032815DD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07" name="Line 1748">
          <a:extLst>
            <a:ext uri="{FF2B5EF4-FFF2-40B4-BE49-F238E27FC236}">
              <a16:creationId xmlns="" xmlns:a16="http://schemas.microsoft.com/office/drawing/2014/main" id="{2F62ADE8-3DB5-48C6-B1BE-7B674CC8B28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08" name="Line 1749">
          <a:extLst>
            <a:ext uri="{FF2B5EF4-FFF2-40B4-BE49-F238E27FC236}">
              <a16:creationId xmlns="" xmlns:a16="http://schemas.microsoft.com/office/drawing/2014/main" id="{9A670AB5-C093-4E9B-A3DF-DA8B39E4C09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09" name="Line 1750">
          <a:extLst>
            <a:ext uri="{FF2B5EF4-FFF2-40B4-BE49-F238E27FC236}">
              <a16:creationId xmlns="" xmlns:a16="http://schemas.microsoft.com/office/drawing/2014/main" id="{C2282E34-E943-4FC1-AB44-2F47D41C963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10" name="Line 1751">
          <a:extLst>
            <a:ext uri="{FF2B5EF4-FFF2-40B4-BE49-F238E27FC236}">
              <a16:creationId xmlns="" xmlns:a16="http://schemas.microsoft.com/office/drawing/2014/main" id="{BBBBD20E-B408-4C3C-A0B1-AE559A9D7D6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11" name="Line 1752">
          <a:extLst>
            <a:ext uri="{FF2B5EF4-FFF2-40B4-BE49-F238E27FC236}">
              <a16:creationId xmlns="" xmlns:a16="http://schemas.microsoft.com/office/drawing/2014/main" id="{C78159E0-7BA8-423F-8D25-C78AD70CEBD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12" name="Line 1753">
          <a:extLst>
            <a:ext uri="{FF2B5EF4-FFF2-40B4-BE49-F238E27FC236}">
              <a16:creationId xmlns="" xmlns:a16="http://schemas.microsoft.com/office/drawing/2014/main" id="{C918075D-28B1-4AAC-8F0B-E9FF877A60B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13" name="Line 1754">
          <a:extLst>
            <a:ext uri="{FF2B5EF4-FFF2-40B4-BE49-F238E27FC236}">
              <a16:creationId xmlns="" xmlns:a16="http://schemas.microsoft.com/office/drawing/2014/main" id="{24BA8004-F2DD-47F8-BC6D-AF9469FBD34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14" name="Line 1755">
          <a:extLst>
            <a:ext uri="{FF2B5EF4-FFF2-40B4-BE49-F238E27FC236}">
              <a16:creationId xmlns="" xmlns:a16="http://schemas.microsoft.com/office/drawing/2014/main" id="{B43BC4B6-8C93-4357-B37A-AE697251DF8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15" name="Line 1756">
          <a:extLst>
            <a:ext uri="{FF2B5EF4-FFF2-40B4-BE49-F238E27FC236}">
              <a16:creationId xmlns="" xmlns:a16="http://schemas.microsoft.com/office/drawing/2014/main" id="{1CD14C62-57AC-4867-8888-EEA5C101A7A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16" name="Line 1743">
          <a:extLst>
            <a:ext uri="{FF2B5EF4-FFF2-40B4-BE49-F238E27FC236}">
              <a16:creationId xmlns="" xmlns:a16="http://schemas.microsoft.com/office/drawing/2014/main" id="{E51DA823-25CB-4AD1-8B78-9BC585A4DC2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17" name="Line 1744">
          <a:extLst>
            <a:ext uri="{FF2B5EF4-FFF2-40B4-BE49-F238E27FC236}">
              <a16:creationId xmlns="" xmlns:a16="http://schemas.microsoft.com/office/drawing/2014/main" id="{EC9A843F-2D1A-4E3E-96E0-02BFEEDF54E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18" name="Line 1745">
          <a:extLst>
            <a:ext uri="{FF2B5EF4-FFF2-40B4-BE49-F238E27FC236}">
              <a16:creationId xmlns="" xmlns:a16="http://schemas.microsoft.com/office/drawing/2014/main" id="{BB53E178-8B70-4691-92A5-093E2371AA3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19" name="Line 1746">
          <a:extLst>
            <a:ext uri="{FF2B5EF4-FFF2-40B4-BE49-F238E27FC236}">
              <a16:creationId xmlns="" xmlns:a16="http://schemas.microsoft.com/office/drawing/2014/main" id="{966365BF-75E8-48C7-A29B-CCC4DC0513C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20" name="Line 1747">
          <a:extLst>
            <a:ext uri="{FF2B5EF4-FFF2-40B4-BE49-F238E27FC236}">
              <a16:creationId xmlns="" xmlns:a16="http://schemas.microsoft.com/office/drawing/2014/main" id="{C664CC8A-BFE7-4408-8DC4-6A9D553C10C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21" name="Line 1748">
          <a:extLst>
            <a:ext uri="{FF2B5EF4-FFF2-40B4-BE49-F238E27FC236}">
              <a16:creationId xmlns="" xmlns:a16="http://schemas.microsoft.com/office/drawing/2014/main" id="{4778466B-DC75-47FA-A8A1-03CBFABAB23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22" name="Line 1749">
          <a:extLst>
            <a:ext uri="{FF2B5EF4-FFF2-40B4-BE49-F238E27FC236}">
              <a16:creationId xmlns="" xmlns:a16="http://schemas.microsoft.com/office/drawing/2014/main" id="{96A6035E-A0F7-4675-8E1D-C621E8FB6C6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23" name="Line 1750">
          <a:extLst>
            <a:ext uri="{FF2B5EF4-FFF2-40B4-BE49-F238E27FC236}">
              <a16:creationId xmlns="" xmlns:a16="http://schemas.microsoft.com/office/drawing/2014/main" id="{91E08B06-C7CD-4283-9B9C-D027B01A52C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24" name="Line 1751">
          <a:extLst>
            <a:ext uri="{FF2B5EF4-FFF2-40B4-BE49-F238E27FC236}">
              <a16:creationId xmlns="" xmlns:a16="http://schemas.microsoft.com/office/drawing/2014/main" id="{04ABF4A8-A7CC-46AC-99BF-37458384DE7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25" name="Line 1752">
          <a:extLst>
            <a:ext uri="{FF2B5EF4-FFF2-40B4-BE49-F238E27FC236}">
              <a16:creationId xmlns="" xmlns:a16="http://schemas.microsoft.com/office/drawing/2014/main" id="{FF50901B-3A9D-4195-9DDC-26D33B0D6E9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26" name="Line 1753">
          <a:extLst>
            <a:ext uri="{FF2B5EF4-FFF2-40B4-BE49-F238E27FC236}">
              <a16:creationId xmlns="" xmlns:a16="http://schemas.microsoft.com/office/drawing/2014/main" id="{AF5688CE-10C0-4032-8A94-F21409ECB46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27" name="Line 1754">
          <a:extLst>
            <a:ext uri="{FF2B5EF4-FFF2-40B4-BE49-F238E27FC236}">
              <a16:creationId xmlns="" xmlns:a16="http://schemas.microsoft.com/office/drawing/2014/main" id="{CA62A508-C221-4D03-BFF7-EA9BA5028B8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28" name="Line 1755">
          <a:extLst>
            <a:ext uri="{FF2B5EF4-FFF2-40B4-BE49-F238E27FC236}">
              <a16:creationId xmlns="" xmlns:a16="http://schemas.microsoft.com/office/drawing/2014/main" id="{CA697C1A-6C99-4761-8AC6-EE2545FE153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29" name="Line 1756">
          <a:extLst>
            <a:ext uri="{FF2B5EF4-FFF2-40B4-BE49-F238E27FC236}">
              <a16:creationId xmlns="" xmlns:a16="http://schemas.microsoft.com/office/drawing/2014/main" id="{C29965A8-DF84-4467-AA09-E28F26F898F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30" name="Line 1743">
          <a:extLst>
            <a:ext uri="{FF2B5EF4-FFF2-40B4-BE49-F238E27FC236}">
              <a16:creationId xmlns="" xmlns:a16="http://schemas.microsoft.com/office/drawing/2014/main" id="{0ED1FD25-C7A9-4F6A-8BF0-49985A7F191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31" name="Line 1744">
          <a:extLst>
            <a:ext uri="{FF2B5EF4-FFF2-40B4-BE49-F238E27FC236}">
              <a16:creationId xmlns="" xmlns:a16="http://schemas.microsoft.com/office/drawing/2014/main" id="{34BD3605-863A-4D9B-BCD4-410CA579258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32" name="Line 1745">
          <a:extLst>
            <a:ext uri="{FF2B5EF4-FFF2-40B4-BE49-F238E27FC236}">
              <a16:creationId xmlns="" xmlns:a16="http://schemas.microsoft.com/office/drawing/2014/main" id="{ED0D4784-3164-417E-9427-9BB8109D3A0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33" name="Line 1746">
          <a:extLst>
            <a:ext uri="{FF2B5EF4-FFF2-40B4-BE49-F238E27FC236}">
              <a16:creationId xmlns="" xmlns:a16="http://schemas.microsoft.com/office/drawing/2014/main" id="{DD09CEA0-AE93-4EAA-A353-5501D8AA09A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34" name="Line 1747">
          <a:extLst>
            <a:ext uri="{FF2B5EF4-FFF2-40B4-BE49-F238E27FC236}">
              <a16:creationId xmlns="" xmlns:a16="http://schemas.microsoft.com/office/drawing/2014/main" id="{7E6295BD-1FE6-4D29-B9CF-E86DCF1D9A7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35" name="Line 1748">
          <a:extLst>
            <a:ext uri="{FF2B5EF4-FFF2-40B4-BE49-F238E27FC236}">
              <a16:creationId xmlns="" xmlns:a16="http://schemas.microsoft.com/office/drawing/2014/main" id="{3404B6CF-49F4-4FB0-889B-B4636EBEB8C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36" name="Line 1749">
          <a:extLst>
            <a:ext uri="{FF2B5EF4-FFF2-40B4-BE49-F238E27FC236}">
              <a16:creationId xmlns="" xmlns:a16="http://schemas.microsoft.com/office/drawing/2014/main" id="{2A7F9016-AA4F-4F3C-8D28-DAABA58E0F1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37" name="Line 1750">
          <a:extLst>
            <a:ext uri="{FF2B5EF4-FFF2-40B4-BE49-F238E27FC236}">
              <a16:creationId xmlns="" xmlns:a16="http://schemas.microsoft.com/office/drawing/2014/main" id="{751718A4-EA07-46B4-85EB-9E303FB738F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38" name="Line 1751">
          <a:extLst>
            <a:ext uri="{FF2B5EF4-FFF2-40B4-BE49-F238E27FC236}">
              <a16:creationId xmlns="" xmlns:a16="http://schemas.microsoft.com/office/drawing/2014/main" id="{A756A870-599C-4175-920F-FA221959F5B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39" name="Line 1752">
          <a:extLst>
            <a:ext uri="{FF2B5EF4-FFF2-40B4-BE49-F238E27FC236}">
              <a16:creationId xmlns="" xmlns:a16="http://schemas.microsoft.com/office/drawing/2014/main" id="{07F0A63F-F710-4E19-9076-86B5C93A0C7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40" name="Line 1753">
          <a:extLst>
            <a:ext uri="{FF2B5EF4-FFF2-40B4-BE49-F238E27FC236}">
              <a16:creationId xmlns="" xmlns:a16="http://schemas.microsoft.com/office/drawing/2014/main" id="{2B1DFB13-5795-47AF-A87A-168A5DB5F0C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41" name="Line 1754">
          <a:extLst>
            <a:ext uri="{FF2B5EF4-FFF2-40B4-BE49-F238E27FC236}">
              <a16:creationId xmlns="" xmlns:a16="http://schemas.microsoft.com/office/drawing/2014/main" id="{8B0C9AFC-A945-4536-A25C-1C259D70091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42" name="Line 1755">
          <a:extLst>
            <a:ext uri="{FF2B5EF4-FFF2-40B4-BE49-F238E27FC236}">
              <a16:creationId xmlns="" xmlns:a16="http://schemas.microsoft.com/office/drawing/2014/main" id="{B67A8B66-195E-4EED-9692-50A8AB2A940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43" name="Line 1756">
          <a:extLst>
            <a:ext uri="{FF2B5EF4-FFF2-40B4-BE49-F238E27FC236}">
              <a16:creationId xmlns="" xmlns:a16="http://schemas.microsoft.com/office/drawing/2014/main" id="{A343A25D-F9D1-41BA-9596-97BE676D79D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44" name="Line 1743">
          <a:extLst>
            <a:ext uri="{FF2B5EF4-FFF2-40B4-BE49-F238E27FC236}">
              <a16:creationId xmlns="" xmlns:a16="http://schemas.microsoft.com/office/drawing/2014/main" id="{DE6D2D1E-C85F-4E8C-9233-ACF660A0741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45" name="Line 1744">
          <a:extLst>
            <a:ext uri="{FF2B5EF4-FFF2-40B4-BE49-F238E27FC236}">
              <a16:creationId xmlns="" xmlns:a16="http://schemas.microsoft.com/office/drawing/2014/main" id="{04ECA10B-6506-4356-B190-76FC1BF5667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46" name="Line 1745">
          <a:extLst>
            <a:ext uri="{FF2B5EF4-FFF2-40B4-BE49-F238E27FC236}">
              <a16:creationId xmlns="" xmlns:a16="http://schemas.microsoft.com/office/drawing/2014/main" id="{27D06EAE-7A45-40FA-AD21-196C746B869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47" name="Line 1746">
          <a:extLst>
            <a:ext uri="{FF2B5EF4-FFF2-40B4-BE49-F238E27FC236}">
              <a16:creationId xmlns="" xmlns:a16="http://schemas.microsoft.com/office/drawing/2014/main" id="{06479A89-EBA6-4DBE-AE2C-7ACA2DA59FC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48" name="Line 1747">
          <a:extLst>
            <a:ext uri="{FF2B5EF4-FFF2-40B4-BE49-F238E27FC236}">
              <a16:creationId xmlns="" xmlns:a16="http://schemas.microsoft.com/office/drawing/2014/main" id="{4B6CE2A9-584C-4611-A4C1-7BAA623F275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49" name="Line 1748">
          <a:extLst>
            <a:ext uri="{FF2B5EF4-FFF2-40B4-BE49-F238E27FC236}">
              <a16:creationId xmlns="" xmlns:a16="http://schemas.microsoft.com/office/drawing/2014/main" id="{B74325B4-C42F-494A-868B-2587E7152C4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50" name="Line 1749">
          <a:extLst>
            <a:ext uri="{FF2B5EF4-FFF2-40B4-BE49-F238E27FC236}">
              <a16:creationId xmlns="" xmlns:a16="http://schemas.microsoft.com/office/drawing/2014/main" id="{E1B799D8-292A-4FA1-9BA1-6F569842008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51" name="Line 1750">
          <a:extLst>
            <a:ext uri="{FF2B5EF4-FFF2-40B4-BE49-F238E27FC236}">
              <a16:creationId xmlns="" xmlns:a16="http://schemas.microsoft.com/office/drawing/2014/main" id="{1865F4D4-9BB8-442B-84B2-9BCB3920D79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52" name="Line 1751">
          <a:extLst>
            <a:ext uri="{FF2B5EF4-FFF2-40B4-BE49-F238E27FC236}">
              <a16:creationId xmlns="" xmlns:a16="http://schemas.microsoft.com/office/drawing/2014/main" id="{1E4666A7-2AE0-4BE6-9033-975105DB73C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53" name="Line 1752">
          <a:extLst>
            <a:ext uri="{FF2B5EF4-FFF2-40B4-BE49-F238E27FC236}">
              <a16:creationId xmlns="" xmlns:a16="http://schemas.microsoft.com/office/drawing/2014/main" id="{9516EFEA-F99B-45FD-AD8A-5F3B81CEEEE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54" name="Line 1753">
          <a:extLst>
            <a:ext uri="{FF2B5EF4-FFF2-40B4-BE49-F238E27FC236}">
              <a16:creationId xmlns="" xmlns:a16="http://schemas.microsoft.com/office/drawing/2014/main" id="{A854BAF9-9267-4C75-87D4-5473CAB038B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55" name="Line 1754">
          <a:extLst>
            <a:ext uri="{FF2B5EF4-FFF2-40B4-BE49-F238E27FC236}">
              <a16:creationId xmlns="" xmlns:a16="http://schemas.microsoft.com/office/drawing/2014/main" id="{967FABCD-2572-4B49-B82E-5343464303B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56" name="Line 1755">
          <a:extLst>
            <a:ext uri="{FF2B5EF4-FFF2-40B4-BE49-F238E27FC236}">
              <a16:creationId xmlns="" xmlns:a16="http://schemas.microsoft.com/office/drawing/2014/main" id="{39D376A0-7E6E-4E14-80CF-ED3BAF5422A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57" name="Line 1756">
          <a:extLst>
            <a:ext uri="{FF2B5EF4-FFF2-40B4-BE49-F238E27FC236}">
              <a16:creationId xmlns="" xmlns:a16="http://schemas.microsoft.com/office/drawing/2014/main" id="{09F642D7-F655-4E70-AB94-74BA8F6BD96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58" name="Line 1743">
          <a:extLst>
            <a:ext uri="{FF2B5EF4-FFF2-40B4-BE49-F238E27FC236}">
              <a16:creationId xmlns="" xmlns:a16="http://schemas.microsoft.com/office/drawing/2014/main" id="{E6E446C1-0CE6-4BA0-9256-77750DE09A0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59" name="Line 1744">
          <a:extLst>
            <a:ext uri="{FF2B5EF4-FFF2-40B4-BE49-F238E27FC236}">
              <a16:creationId xmlns="" xmlns:a16="http://schemas.microsoft.com/office/drawing/2014/main" id="{EE54EB64-0BFD-421D-A456-762FB47875C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60" name="Line 1745">
          <a:extLst>
            <a:ext uri="{FF2B5EF4-FFF2-40B4-BE49-F238E27FC236}">
              <a16:creationId xmlns="" xmlns:a16="http://schemas.microsoft.com/office/drawing/2014/main" id="{12D607D6-2FAD-415C-8EC0-F2C72219A7F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61" name="Line 1746">
          <a:extLst>
            <a:ext uri="{FF2B5EF4-FFF2-40B4-BE49-F238E27FC236}">
              <a16:creationId xmlns="" xmlns:a16="http://schemas.microsoft.com/office/drawing/2014/main" id="{7E593950-1CDE-4342-AA05-B46ED7D7683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62" name="Line 1747">
          <a:extLst>
            <a:ext uri="{FF2B5EF4-FFF2-40B4-BE49-F238E27FC236}">
              <a16:creationId xmlns="" xmlns:a16="http://schemas.microsoft.com/office/drawing/2014/main" id="{E026B8C0-E39F-4639-BDB9-60A8BBC7AD9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63" name="Line 1748">
          <a:extLst>
            <a:ext uri="{FF2B5EF4-FFF2-40B4-BE49-F238E27FC236}">
              <a16:creationId xmlns="" xmlns:a16="http://schemas.microsoft.com/office/drawing/2014/main" id="{07EDFFC1-9D1E-4DCD-B8BB-EAEF82D03A5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64" name="Line 1749">
          <a:extLst>
            <a:ext uri="{FF2B5EF4-FFF2-40B4-BE49-F238E27FC236}">
              <a16:creationId xmlns="" xmlns:a16="http://schemas.microsoft.com/office/drawing/2014/main" id="{C65C4298-2D92-443F-8A7A-1A5AF212C71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65" name="Line 1750">
          <a:extLst>
            <a:ext uri="{FF2B5EF4-FFF2-40B4-BE49-F238E27FC236}">
              <a16:creationId xmlns="" xmlns:a16="http://schemas.microsoft.com/office/drawing/2014/main" id="{8FEEAEC3-7D29-43CD-BB62-B53128FD486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66" name="Line 1751">
          <a:extLst>
            <a:ext uri="{FF2B5EF4-FFF2-40B4-BE49-F238E27FC236}">
              <a16:creationId xmlns="" xmlns:a16="http://schemas.microsoft.com/office/drawing/2014/main" id="{F6AF0ACB-4B25-46D7-B1E0-8AF25F2CCCA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67" name="Line 1752">
          <a:extLst>
            <a:ext uri="{FF2B5EF4-FFF2-40B4-BE49-F238E27FC236}">
              <a16:creationId xmlns="" xmlns:a16="http://schemas.microsoft.com/office/drawing/2014/main" id="{CBBB3E72-557F-4D22-8C5E-6A418A08747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68" name="Line 1753">
          <a:extLst>
            <a:ext uri="{FF2B5EF4-FFF2-40B4-BE49-F238E27FC236}">
              <a16:creationId xmlns="" xmlns:a16="http://schemas.microsoft.com/office/drawing/2014/main" id="{E71F51B1-C51D-47DF-9596-64A1FA71271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69" name="Line 1754">
          <a:extLst>
            <a:ext uri="{FF2B5EF4-FFF2-40B4-BE49-F238E27FC236}">
              <a16:creationId xmlns="" xmlns:a16="http://schemas.microsoft.com/office/drawing/2014/main" id="{B64FA4CD-ADD3-4693-BFAC-AE425B314FD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70" name="Line 1755">
          <a:extLst>
            <a:ext uri="{FF2B5EF4-FFF2-40B4-BE49-F238E27FC236}">
              <a16:creationId xmlns="" xmlns:a16="http://schemas.microsoft.com/office/drawing/2014/main" id="{8EB3290A-8721-4B2C-918D-339C2042067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71" name="Line 1756">
          <a:extLst>
            <a:ext uri="{FF2B5EF4-FFF2-40B4-BE49-F238E27FC236}">
              <a16:creationId xmlns="" xmlns:a16="http://schemas.microsoft.com/office/drawing/2014/main" id="{DE413770-5358-4AEA-8D8E-8CE4C637755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72" name="Line 1743">
          <a:extLst>
            <a:ext uri="{FF2B5EF4-FFF2-40B4-BE49-F238E27FC236}">
              <a16:creationId xmlns="" xmlns:a16="http://schemas.microsoft.com/office/drawing/2014/main" id="{CE21E4E4-45E4-4AB7-85B9-C79B63AEF9F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73" name="Line 1744">
          <a:extLst>
            <a:ext uri="{FF2B5EF4-FFF2-40B4-BE49-F238E27FC236}">
              <a16:creationId xmlns="" xmlns:a16="http://schemas.microsoft.com/office/drawing/2014/main" id="{E8EBF944-CD3D-4B3D-B035-811DF7A9EA6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74" name="Line 1745">
          <a:extLst>
            <a:ext uri="{FF2B5EF4-FFF2-40B4-BE49-F238E27FC236}">
              <a16:creationId xmlns="" xmlns:a16="http://schemas.microsoft.com/office/drawing/2014/main" id="{5FC57EB4-7ECA-4E61-852A-052482D7728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75" name="Line 1746">
          <a:extLst>
            <a:ext uri="{FF2B5EF4-FFF2-40B4-BE49-F238E27FC236}">
              <a16:creationId xmlns="" xmlns:a16="http://schemas.microsoft.com/office/drawing/2014/main" id="{528B631A-122C-483D-A704-39004671D79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76" name="Line 1747">
          <a:extLst>
            <a:ext uri="{FF2B5EF4-FFF2-40B4-BE49-F238E27FC236}">
              <a16:creationId xmlns="" xmlns:a16="http://schemas.microsoft.com/office/drawing/2014/main" id="{C46F3077-9DB7-4C9D-BB7E-BB011AF5869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77" name="Line 1748">
          <a:extLst>
            <a:ext uri="{FF2B5EF4-FFF2-40B4-BE49-F238E27FC236}">
              <a16:creationId xmlns="" xmlns:a16="http://schemas.microsoft.com/office/drawing/2014/main" id="{9130B9BA-2FD2-4981-9A74-305EBFD2036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78" name="Line 1749">
          <a:extLst>
            <a:ext uri="{FF2B5EF4-FFF2-40B4-BE49-F238E27FC236}">
              <a16:creationId xmlns="" xmlns:a16="http://schemas.microsoft.com/office/drawing/2014/main" id="{C11440B0-0488-41BF-97C6-9BC495B4B69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79" name="Line 1750">
          <a:extLst>
            <a:ext uri="{FF2B5EF4-FFF2-40B4-BE49-F238E27FC236}">
              <a16:creationId xmlns="" xmlns:a16="http://schemas.microsoft.com/office/drawing/2014/main" id="{B90A6CDC-C0FF-43BF-96A2-94898E6D6FC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80" name="Line 1751">
          <a:extLst>
            <a:ext uri="{FF2B5EF4-FFF2-40B4-BE49-F238E27FC236}">
              <a16:creationId xmlns="" xmlns:a16="http://schemas.microsoft.com/office/drawing/2014/main" id="{E69F79ED-78EC-42C6-AA14-69930E1D420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81" name="Line 1752">
          <a:extLst>
            <a:ext uri="{FF2B5EF4-FFF2-40B4-BE49-F238E27FC236}">
              <a16:creationId xmlns="" xmlns:a16="http://schemas.microsoft.com/office/drawing/2014/main" id="{EADEBB8A-97DD-4D0C-8353-05FF3027DA2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82" name="Line 1753">
          <a:extLst>
            <a:ext uri="{FF2B5EF4-FFF2-40B4-BE49-F238E27FC236}">
              <a16:creationId xmlns="" xmlns:a16="http://schemas.microsoft.com/office/drawing/2014/main" id="{34AA3A6C-68D7-40C7-BE8C-4D901A07F7B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83" name="Line 1754">
          <a:extLst>
            <a:ext uri="{FF2B5EF4-FFF2-40B4-BE49-F238E27FC236}">
              <a16:creationId xmlns="" xmlns:a16="http://schemas.microsoft.com/office/drawing/2014/main" id="{64092EE8-997E-4A07-A65C-0FBF8F19A8A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84" name="Line 1755">
          <a:extLst>
            <a:ext uri="{FF2B5EF4-FFF2-40B4-BE49-F238E27FC236}">
              <a16:creationId xmlns="" xmlns:a16="http://schemas.microsoft.com/office/drawing/2014/main" id="{51F4B406-2752-4637-8DE2-50E7165FCA2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85" name="Line 1756">
          <a:extLst>
            <a:ext uri="{FF2B5EF4-FFF2-40B4-BE49-F238E27FC236}">
              <a16:creationId xmlns="" xmlns:a16="http://schemas.microsoft.com/office/drawing/2014/main" id="{630E2B03-7C05-48BF-8030-F7F5930B6B3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86" name="Line 1743">
          <a:extLst>
            <a:ext uri="{FF2B5EF4-FFF2-40B4-BE49-F238E27FC236}">
              <a16:creationId xmlns="" xmlns:a16="http://schemas.microsoft.com/office/drawing/2014/main" id="{28543A40-BBE7-435E-9676-B374B7A09E9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87" name="Line 1744">
          <a:extLst>
            <a:ext uri="{FF2B5EF4-FFF2-40B4-BE49-F238E27FC236}">
              <a16:creationId xmlns="" xmlns:a16="http://schemas.microsoft.com/office/drawing/2014/main" id="{FFF16B0B-C6E8-4D98-B6E7-41370600BF7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88" name="Line 1745">
          <a:extLst>
            <a:ext uri="{FF2B5EF4-FFF2-40B4-BE49-F238E27FC236}">
              <a16:creationId xmlns="" xmlns:a16="http://schemas.microsoft.com/office/drawing/2014/main" id="{A4F6F263-9BA9-4E08-B095-5BCDDA2650D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89" name="Line 1746">
          <a:extLst>
            <a:ext uri="{FF2B5EF4-FFF2-40B4-BE49-F238E27FC236}">
              <a16:creationId xmlns="" xmlns:a16="http://schemas.microsoft.com/office/drawing/2014/main" id="{4A53BE01-7792-4909-94D7-A697B5B992C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90" name="Line 1747">
          <a:extLst>
            <a:ext uri="{FF2B5EF4-FFF2-40B4-BE49-F238E27FC236}">
              <a16:creationId xmlns="" xmlns:a16="http://schemas.microsoft.com/office/drawing/2014/main" id="{E517A262-6810-40A9-BDF4-B7DA2530A38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91" name="Line 1748">
          <a:extLst>
            <a:ext uri="{FF2B5EF4-FFF2-40B4-BE49-F238E27FC236}">
              <a16:creationId xmlns="" xmlns:a16="http://schemas.microsoft.com/office/drawing/2014/main" id="{A364D8BF-25D8-4BBB-866B-173F9383F6F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92" name="Line 1749">
          <a:extLst>
            <a:ext uri="{FF2B5EF4-FFF2-40B4-BE49-F238E27FC236}">
              <a16:creationId xmlns="" xmlns:a16="http://schemas.microsoft.com/office/drawing/2014/main" id="{E270448C-385E-4E7E-AA39-145AED79608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93" name="Line 1750">
          <a:extLst>
            <a:ext uri="{FF2B5EF4-FFF2-40B4-BE49-F238E27FC236}">
              <a16:creationId xmlns="" xmlns:a16="http://schemas.microsoft.com/office/drawing/2014/main" id="{DCDFD3CC-AADF-4B27-83C1-270C4402AD6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94" name="Line 1751">
          <a:extLst>
            <a:ext uri="{FF2B5EF4-FFF2-40B4-BE49-F238E27FC236}">
              <a16:creationId xmlns="" xmlns:a16="http://schemas.microsoft.com/office/drawing/2014/main" id="{4A94D97E-6937-47B8-A4B1-903B1BB0DCF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95" name="Line 1752">
          <a:extLst>
            <a:ext uri="{FF2B5EF4-FFF2-40B4-BE49-F238E27FC236}">
              <a16:creationId xmlns="" xmlns:a16="http://schemas.microsoft.com/office/drawing/2014/main" id="{B824B306-6DB2-4C79-8F70-D5F0C831BE5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96" name="Line 1753">
          <a:extLst>
            <a:ext uri="{FF2B5EF4-FFF2-40B4-BE49-F238E27FC236}">
              <a16:creationId xmlns="" xmlns:a16="http://schemas.microsoft.com/office/drawing/2014/main" id="{EC658703-AFF6-4029-ACFB-E43590BF62F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97" name="Line 1754">
          <a:extLst>
            <a:ext uri="{FF2B5EF4-FFF2-40B4-BE49-F238E27FC236}">
              <a16:creationId xmlns="" xmlns:a16="http://schemas.microsoft.com/office/drawing/2014/main" id="{AB81BE52-EC51-4A18-89A3-FE222C14360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98" name="Line 1755">
          <a:extLst>
            <a:ext uri="{FF2B5EF4-FFF2-40B4-BE49-F238E27FC236}">
              <a16:creationId xmlns="" xmlns:a16="http://schemas.microsoft.com/office/drawing/2014/main" id="{C599517E-1D2C-4665-80E0-A1FE5957B90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99" name="Line 1756">
          <a:extLst>
            <a:ext uri="{FF2B5EF4-FFF2-40B4-BE49-F238E27FC236}">
              <a16:creationId xmlns="" xmlns:a16="http://schemas.microsoft.com/office/drawing/2014/main" id="{A3BDB0E9-5124-4D7A-A10A-077350AC9AB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00" name="Line 1743">
          <a:extLst>
            <a:ext uri="{FF2B5EF4-FFF2-40B4-BE49-F238E27FC236}">
              <a16:creationId xmlns="" xmlns:a16="http://schemas.microsoft.com/office/drawing/2014/main" id="{2BE33DD9-BE87-4B68-84E1-0E700AEBBF8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01" name="Line 1744">
          <a:extLst>
            <a:ext uri="{FF2B5EF4-FFF2-40B4-BE49-F238E27FC236}">
              <a16:creationId xmlns="" xmlns:a16="http://schemas.microsoft.com/office/drawing/2014/main" id="{9482ACC9-E92B-4A95-A72B-802DFA16C98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02" name="Line 1745">
          <a:extLst>
            <a:ext uri="{FF2B5EF4-FFF2-40B4-BE49-F238E27FC236}">
              <a16:creationId xmlns="" xmlns:a16="http://schemas.microsoft.com/office/drawing/2014/main" id="{B4F1E2A2-A5E0-4C57-9112-B47566296E0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03" name="Line 1746">
          <a:extLst>
            <a:ext uri="{FF2B5EF4-FFF2-40B4-BE49-F238E27FC236}">
              <a16:creationId xmlns="" xmlns:a16="http://schemas.microsoft.com/office/drawing/2014/main" id="{8D45D84F-4D8F-47E5-A224-2F4CB1D5099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04" name="Line 1747">
          <a:extLst>
            <a:ext uri="{FF2B5EF4-FFF2-40B4-BE49-F238E27FC236}">
              <a16:creationId xmlns="" xmlns:a16="http://schemas.microsoft.com/office/drawing/2014/main" id="{8D63C95A-3467-4E21-8F1F-522D223FEC8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05" name="Line 1748">
          <a:extLst>
            <a:ext uri="{FF2B5EF4-FFF2-40B4-BE49-F238E27FC236}">
              <a16:creationId xmlns="" xmlns:a16="http://schemas.microsoft.com/office/drawing/2014/main" id="{F2001BDF-3B87-43D2-A3BB-A6F8F750937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06" name="Line 1749">
          <a:extLst>
            <a:ext uri="{FF2B5EF4-FFF2-40B4-BE49-F238E27FC236}">
              <a16:creationId xmlns="" xmlns:a16="http://schemas.microsoft.com/office/drawing/2014/main" id="{69D95252-6EBC-48C8-9A00-7C05157B0D9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07" name="Line 1750">
          <a:extLst>
            <a:ext uri="{FF2B5EF4-FFF2-40B4-BE49-F238E27FC236}">
              <a16:creationId xmlns="" xmlns:a16="http://schemas.microsoft.com/office/drawing/2014/main" id="{032DDC93-D078-437C-AB20-A0D300A1A18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08" name="Line 1751">
          <a:extLst>
            <a:ext uri="{FF2B5EF4-FFF2-40B4-BE49-F238E27FC236}">
              <a16:creationId xmlns="" xmlns:a16="http://schemas.microsoft.com/office/drawing/2014/main" id="{C4F1208E-168E-4FB8-9354-A1B2FCB5A50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09" name="Line 1752">
          <a:extLst>
            <a:ext uri="{FF2B5EF4-FFF2-40B4-BE49-F238E27FC236}">
              <a16:creationId xmlns="" xmlns:a16="http://schemas.microsoft.com/office/drawing/2014/main" id="{4BFBCCD2-20BE-4EC8-A01D-DE1E430DF11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10" name="Line 1753">
          <a:extLst>
            <a:ext uri="{FF2B5EF4-FFF2-40B4-BE49-F238E27FC236}">
              <a16:creationId xmlns="" xmlns:a16="http://schemas.microsoft.com/office/drawing/2014/main" id="{22D1BA5D-FFB2-4A24-A1D4-687CA36BD60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11" name="Line 1754">
          <a:extLst>
            <a:ext uri="{FF2B5EF4-FFF2-40B4-BE49-F238E27FC236}">
              <a16:creationId xmlns="" xmlns:a16="http://schemas.microsoft.com/office/drawing/2014/main" id="{49F34F14-FB04-4E4A-8630-6E6918218F8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12" name="Line 1755">
          <a:extLst>
            <a:ext uri="{FF2B5EF4-FFF2-40B4-BE49-F238E27FC236}">
              <a16:creationId xmlns="" xmlns:a16="http://schemas.microsoft.com/office/drawing/2014/main" id="{CF0C0047-B523-4BD6-9B5A-3BC5E46A5D6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13" name="Line 1756">
          <a:extLst>
            <a:ext uri="{FF2B5EF4-FFF2-40B4-BE49-F238E27FC236}">
              <a16:creationId xmlns="" xmlns:a16="http://schemas.microsoft.com/office/drawing/2014/main" id="{FDC69DE5-ADE3-4501-9C5B-B64BD1A1DC3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14" name="Line 1743">
          <a:extLst>
            <a:ext uri="{FF2B5EF4-FFF2-40B4-BE49-F238E27FC236}">
              <a16:creationId xmlns="" xmlns:a16="http://schemas.microsoft.com/office/drawing/2014/main" id="{34FF7F03-A9D1-47A8-85BD-84BDA7196DA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15" name="Line 1744">
          <a:extLst>
            <a:ext uri="{FF2B5EF4-FFF2-40B4-BE49-F238E27FC236}">
              <a16:creationId xmlns="" xmlns:a16="http://schemas.microsoft.com/office/drawing/2014/main" id="{179C2992-B0F6-46D5-97D1-3EA7D25AA7F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16" name="Line 1745">
          <a:extLst>
            <a:ext uri="{FF2B5EF4-FFF2-40B4-BE49-F238E27FC236}">
              <a16:creationId xmlns="" xmlns:a16="http://schemas.microsoft.com/office/drawing/2014/main" id="{757797D3-1C77-4089-8860-35D8626AFB6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17" name="Line 1746">
          <a:extLst>
            <a:ext uri="{FF2B5EF4-FFF2-40B4-BE49-F238E27FC236}">
              <a16:creationId xmlns="" xmlns:a16="http://schemas.microsoft.com/office/drawing/2014/main" id="{9994BC7A-94B4-41EA-A9A1-FE48B6C805C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18" name="Line 1747">
          <a:extLst>
            <a:ext uri="{FF2B5EF4-FFF2-40B4-BE49-F238E27FC236}">
              <a16:creationId xmlns="" xmlns:a16="http://schemas.microsoft.com/office/drawing/2014/main" id="{AC1AFE81-938C-41BF-BD9E-DB3D31F5200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19" name="Line 1748">
          <a:extLst>
            <a:ext uri="{FF2B5EF4-FFF2-40B4-BE49-F238E27FC236}">
              <a16:creationId xmlns="" xmlns:a16="http://schemas.microsoft.com/office/drawing/2014/main" id="{10A34C97-BDA5-4033-9C0B-287DD5EAD76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20" name="Line 1749">
          <a:extLst>
            <a:ext uri="{FF2B5EF4-FFF2-40B4-BE49-F238E27FC236}">
              <a16:creationId xmlns="" xmlns:a16="http://schemas.microsoft.com/office/drawing/2014/main" id="{B7C9DA0A-209F-4F4C-8460-7519032B5C3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21" name="Line 1750">
          <a:extLst>
            <a:ext uri="{FF2B5EF4-FFF2-40B4-BE49-F238E27FC236}">
              <a16:creationId xmlns="" xmlns:a16="http://schemas.microsoft.com/office/drawing/2014/main" id="{76952597-1C43-47BE-A939-FE99F0EA7ED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22" name="Line 1751">
          <a:extLst>
            <a:ext uri="{FF2B5EF4-FFF2-40B4-BE49-F238E27FC236}">
              <a16:creationId xmlns="" xmlns:a16="http://schemas.microsoft.com/office/drawing/2014/main" id="{93050CBE-1FF5-4189-8E92-F21D7D889E1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23" name="Line 1752">
          <a:extLst>
            <a:ext uri="{FF2B5EF4-FFF2-40B4-BE49-F238E27FC236}">
              <a16:creationId xmlns="" xmlns:a16="http://schemas.microsoft.com/office/drawing/2014/main" id="{8F012B02-BD86-48C0-B754-5A96B8E3B73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24" name="Line 1753">
          <a:extLst>
            <a:ext uri="{FF2B5EF4-FFF2-40B4-BE49-F238E27FC236}">
              <a16:creationId xmlns="" xmlns:a16="http://schemas.microsoft.com/office/drawing/2014/main" id="{4FE994C1-8818-466E-87DC-6474D1E10C4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25" name="Line 1754">
          <a:extLst>
            <a:ext uri="{FF2B5EF4-FFF2-40B4-BE49-F238E27FC236}">
              <a16:creationId xmlns="" xmlns:a16="http://schemas.microsoft.com/office/drawing/2014/main" id="{6516A94B-D332-4E88-973B-BF00E02DDF5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26" name="Line 1755">
          <a:extLst>
            <a:ext uri="{FF2B5EF4-FFF2-40B4-BE49-F238E27FC236}">
              <a16:creationId xmlns="" xmlns:a16="http://schemas.microsoft.com/office/drawing/2014/main" id="{0367E2A5-F917-4F78-8EA8-7B864B82E55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27" name="Line 1756">
          <a:extLst>
            <a:ext uri="{FF2B5EF4-FFF2-40B4-BE49-F238E27FC236}">
              <a16:creationId xmlns="" xmlns:a16="http://schemas.microsoft.com/office/drawing/2014/main" id="{644F875C-B7C2-4DCA-8EE0-419BD1F86CE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28" name="Line 1743">
          <a:extLst>
            <a:ext uri="{FF2B5EF4-FFF2-40B4-BE49-F238E27FC236}">
              <a16:creationId xmlns="" xmlns:a16="http://schemas.microsoft.com/office/drawing/2014/main" id="{2BBEEE27-8975-45DF-A74F-BA2CB24D5FA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29" name="Line 1744">
          <a:extLst>
            <a:ext uri="{FF2B5EF4-FFF2-40B4-BE49-F238E27FC236}">
              <a16:creationId xmlns="" xmlns:a16="http://schemas.microsoft.com/office/drawing/2014/main" id="{232ED58F-122E-46BC-ADAC-EE0FA6566BF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30" name="Line 1745">
          <a:extLst>
            <a:ext uri="{FF2B5EF4-FFF2-40B4-BE49-F238E27FC236}">
              <a16:creationId xmlns="" xmlns:a16="http://schemas.microsoft.com/office/drawing/2014/main" id="{17DDD6AF-E927-4362-8744-6A40F98BB52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31" name="Line 1746">
          <a:extLst>
            <a:ext uri="{FF2B5EF4-FFF2-40B4-BE49-F238E27FC236}">
              <a16:creationId xmlns="" xmlns:a16="http://schemas.microsoft.com/office/drawing/2014/main" id="{30F55591-4063-4E4C-AFA5-08AECCAA1BD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32" name="Line 1747">
          <a:extLst>
            <a:ext uri="{FF2B5EF4-FFF2-40B4-BE49-F238E27FC236}">
              <a16:creationId xmlns="" xmlns:a16="http://schemas.microsoft.com/office/drawing/2014/main" id="{ED456B78-A2F0-49D1-B219-F80E75C7DA2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33" name="Line 1748">
          <a:extLst>
            <a:ext uri="{FF2B5EF4-FFF2-40B4-BE49-F238E27FC236}">
              <a16:creationId xmlns="" xmlns:a16="http://schemas.microsoft.com/office/drawing/2014/main" id="{DD5E9876-9FE0-4344-B0EF-6426F85313C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34" name="Line 1749">
          <a:extLst>
            <a:ext uri="{FF2B5EF4-FFF2-40B4-BE49-F238E27FC236}">
              <a16:creationId xmlns="" xmlns:a16="http://schemas.microsoft.com/office/drawing/2014/main" id="{AF17C7E2-A750-417B-B3ED-88AF6550293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35" name="Line 1750">
          <a:extLst>
            <a:ext uri="{FF2B5EF4-FFF2-40B4-BE49-F238E27FC236}">
              <a16:creationId xmlns="" xmlns:a16="http://schemas.microsoft.com/office/drawing/2014/main" id="{01276292-5C33-4BD6-BF6F-ACECAF5E650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36" name="Line 1751">
          <a:extLst>
            <a:ext uri="{FF2B5EF4-FFF2-40B4-BE49-F238E27FC236}">
              <a16:creationId xmlns="" xmlns:a16="http://schemas.microsoft.com/office/drawing/2014/main" id="{066B1353-6477-4B48-8F37-50D87121F90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37" name="Line 1752">
          <a:extLst>
            <a:ext uri="{FF2B5EF4-FFF2-40B4-BE49-F238E27FC236}">
              <a16:creationId xmlns="" xmlns:a16="http://schemas.microsoft.com/office/drawing/2014/main" id="{D45034F1-FD5E-4408-BFB7-81D08520099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38" name="Line 1753">
          <a:extLst>
            <a:ext uri="{FF2B5EF4-FFF2-40B4-BE49-F238E27FC236}">
              <a16:creationId xmlns="" xmlns:a16="http://schemas.microsoft.com/office/drawing/2014/main" id="{CA6501F6-B55F-4F5C-8082-0F5A4EA09A3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39" name="Line 1754">
          <a:extLst>
            <a:ext uri="{FF2B5EF4-FFF2-40B4-BE49-F238E27FC236}">
              <a16:creationId xmlns="" xmlns:a16="http://schemas.microsoft.com/office/drawing/2014/main" id="{5010BCBA-0DDB-499F-BCA9-08A785A7395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40" name="Line 1755">
          <a:extLst>
            <a:ext uri="{FF2B5EF4-FFF2-40B4-BE49-F238E27FC236}">
              <a16:creationId xmlns="" xmlns:a16="http://schemas.microsoft.com/office/drawing/2014/main" id="{F1B17619-B08C-41AD-A22C-C360FB94338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41" name="Line 1756">
          <a:extLst>
            <a:ext uri="{FF2B5EF4-FFF2-40B4-BE49-F238E27FC236}">
              <a16:creationId xmlns="" xmlns:a16="http://schemas.microsoft.com/office/drawing/2014/main" id="{47375047-4F26-48D6-BB7A-4550727A622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42" name="Line 9790">
          <a:extLst>
            <a:ext uri="{FF2B5EF4-FFF2-40B4-BE49-F238E27FC236}">
              <a16:creationId xmlns="" xmlns:a16="http://schemas.microsoft.com/office/drawing/2014/main" id="{863AE8FD-D6D1-49A2-BA64-1E0CC466FEE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43" name="Line 9791">
          <a:extLst>
            <a:ext uri="{FF2B5EF4-FFF2-40B4-BE49-F238E27FC236}">
              <a16:creationId xmlns="" xmlns:a16="http://schemas.microsoft.com/office/drawing/2014/main" id="{6B38EE58-B6FA-4986-93D1-D55860B4106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44" name="Line 9792">
          <a:extLst>
            <a:ext uri="{FF2B5EF4-FFF2-40B4-BE49-F238E27FC236}">
              <a16:creationId xmlns="" xmlns:a16="http://schemas.microsoft.com/office/drawing/2014/main" id="{ADEF02BC-3B4C-485B-8F60-13C02DEB76F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45" name="Line 9793">
          <a:extLst>
            <a:ext uri="{FF2B5EF4-FFF2-40B4-BE49-F238E27FC236}">
              <a16:creationId xmlns="" xmlns:a16="http://schemas.microsoft.com/office/drawing/2014/main" id="{8F025764-8195-4399-A34C-0B43BC9ED3B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46" name="Line 9794">
          <a:extLst>
            <a:ext uri="{FF2B5EF4-FFF2-40B4-BE49-F238E27FC236}">
              <a16:creationId xmlns="" xmlns:a16="http://schemas.microsoft.com/office/drawing/2014/main" id="{9FCEDCCC-A148-406C-BDA5-E01A5601478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47" name="Line 9795">
          <a:extLst>
            <a:ext uri="{FF2B5EF4-FFF2-40B4-BE49-F238E27FC236}">
              <a16:creationId xmlns="" xmlns:a16="http://schemas.microsoft.com/office/drawing/2014/main" id="{A9EC9DC7-45F9-4B3A-9B0C-406F7B74493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48" name="Line 9796">
          <a:extLst>
            <a:ext uri="{FF2B5EF4-FFF2-40B4-BE49-F238E27FC236}">
              <a16:creationId xmlns="" xmlns:a16="http://schemas.microsoft.com/office/drawing/2014/main" id="{2CAEBEDD-6A80-4927-8F39-0B5D9B5F357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49" name="Line 9797">
          <a:extLst>
            <a:ext uri="{FF2B5EF4-FFF2-40B4-BE49-F238E27FC236}">
              <a16:creationId xmlns="" xmlns:a16="http://schemas.microsoft.com/office/drawing/2014/main" id="{A1254A15-9F64-427A-BBFA-A6F0B226203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50" name="Line 9798">
          <a:extLst>
            <a:ext uri="{FF2B5EF4-FFF2-40B4-BE49-F238E27FC236}">
              <a16:creationId xmlns="" xmlns:a16="http://schemas.microsoft.com/office/drawing/2014/main" id="{4679B26E-64C1-4D77-81BE-743A90EF3A7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51" name="Line 9799">
          <a:extLst>
            <a:ext uri="{FF2B5EF4-FFF2-40B4-BE49-F238E27FC236}">
              <a16:creationId xmlns="" xmlns:a16="http://schemas.microsoft.com/office/drawing/2014/main" id="{159C3B0E-5ED2-4215-8014-2CC085324F7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52" name="Line 9800">
          <a:extLst>
            <a:ext uri="{FF2B5EF4-FFF2-40B4-BE49-F238E27FC236}">
              <a16:creationId xmlns="" xmlns:a16="http://schemas.microsoft.com/office/drawing/2014/main" id="{902656CC-4B13-4FC3-BA11-0552917AFB0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53" name="Line 9801">
          <a:extLst>
            <a:ext uri="{FF2B5EF4-FFF2-40B4-BE49-F238E27FC236}">
              <a16:creationId xmlns="" xmlns:a16="http://schemas.microsoft.com/office/drawing/2014/main" id="{8657C2BE-E827-4231-B0E0-725B48B5EA8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54" name="Line 9802">
          <a:extLst>
            <a:ext uri="{FF2B5EF4-FFF2-40B4-BE49-F238E27FC236}">
              <a16:creationId xmlns="" xmlns:a16="http://schemas.microsoft.com/office/drawing/2014/main" id="{E974A83B-6538-4659-848D-D9AE1159908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55" name="Line 9803">
          <a:extLst>
            <a:ext uri="{FF2B5EF4-FFF2-40B4-BE49-F238E27FC236}">
              <a16:creationId xmlns="" xmlns:a16="http://schemas.microsoft.com/office/drawing/2014/main" id="{DD56BAB1-6CC4-4A5B-95B0-7F04DFA34F6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56" name="Line 167286">
          <a:extLst>
            <a:ext uri="{FF2B5EF4-FFF2-40B4-BE49-F238E27FC236}">
              <a16:creationId xmlns="" xmlns:a16="http://schemas.microsoft.com/office/drawing/2014/main" id="{9A7689F2-04CD-4468-8AFB-96836321170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57" name="Line 167287">
          <a:extLst>
            <a:ext uri="{FF2B5EF4-FFF2-40B4-BE49-F238E27FC236}">
              <a16:creationId xmlns="" xmlns:a16="http://schemas.microsoft.com/office/drawing/2014/main" id="{639C65CB-9F6D-4FC7-9431-F8BE31E6732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58" name="Line 167288">
          <a:extLst>
            <a:ext uri="{FF2B5EF4-FFF2-40B4-BE49-F238E27FC236}">
              <a16:creationId xmlns="" xmlns:a16="http://schemas.microsoft.com/office/drawing/2014/main" id="{07A40DDB-DE0E-4746-8577-B60891EAD4C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59" name="Line 167289">
          <a:extLst>
            <a:ext uri="{FF2B5EF4-FFF2-40B4-BE49-F238E27FC236}">
              <a16:creationId xmlns="" xmlns:a16="http://schemas.microsoft.com/office/drawing/2014/main" id="{04905D9F-C49E-4BDC-8B7E-296A16E68E2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60" name="Line 167290">
          <a:extLst>
            <a:ext uri="{FF2B5EF4-FFF2-40B4-BE49-F238E27FC236}">
              <a16:creationId xmlns="" xmlns:a16="http://schemas.microsoft.com/office/drawing/2014/main" id="{1232CE16-7F00-469E-8ED5-792F3D80DE7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61" name="Line 167291">
          <a:extLst>
            <a:ext uri="{FF2B5EF4-FFF2-40B4-BE49-F238E27FC236}">
              <a16:creationId xmlns="" xmlns:a16="http://schemas.microsoft.com/office/drawing/2014/main" id="{4FC3FC7D-62DB-499D-B5BB-8088AAF6FD8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62" name="Line 167292">
          <a:extLst>
            <a:ext uri="{FF2B5EF4-FFF2-40B4-BE49-F238E27FC236}">
              <a16:creationId xmlns="" xmlns:a16="http://schemas.microsoft.com/office/drawing/2014/main" id="{49724FE2-A14A-4CD7-8305-03D844A56D5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63" name="Line 167293">
          <a:extLst>
            <a:ext uri="{FF2B5EF4-FFF2-40B4-BE49-F238E27FC236}">
              <a16:creationId xmlns="" xmlns:a16="http://schemas.microsoft.com/office/drawing/2014/main" id="{B40DC6A8-50CE-4A52-8A64-75D6E7E34E7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64" name="Line 167294">
          <a:extLst>
            <a:ext uri="{FF2B5EF4-FFF2-40B4-BE49-F238E27FC236}">
              <a16:creationId xmlns="" xmlns:a16="http://schemas.microsoft.com/office/drawing/2014/main" id="{FD5EA193-286C-41F1-B061-A40DA2CE22D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65" name="Line 167295">
          <a:extLst>
            <a:ext uri="{FF2B5EF4-FFF2-40B4-BE49-F238E27FC236}">
              <a16:creationId xmlns="" xmlns:a16="http://schemas.microsoft.com/office/drawing/2014/main" id="{C450B020-4E77-49CA-AAB9-CAF72E73CE3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66" name="Line 167296">
          <a:extLst>
            <a:ext uri="{FF2B5EF4-FFF2-40B4-BE49-F238E27FC236}">
              <a16:creationId xmlns="" xmlns:a16="http://schemas.microsoft.com/office/drawing/2014/main" id="{B9A7BA4D-6042-406D-8535-5E22D78D024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67" name="Line 167297">
          <a:extLst>
            <a:ext uri="{FF2B5EF4-FFF2-40B4-BE49-F238E27FC236}">
              <a16:creationId xmlns="" xmlns:a16="http://schemas.microsoft.com/office/drawing/2014/main" id="{377FDDB1-40CC-4667-8D5C-6FFFA1D8043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68" name="Line 167298">
          <a:extLst>
            <a:ext uri="{FF2B5EF4-FFF2-40B4-BE49-F238E27FC236}">
              <a16:creationId xmlns="" xmlns:a16="http://schemas.microsoft.com/office/drawing/2014/main" id="{4DEFECFC-C52A-493A-8796-9925A5405D9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69" name="Line 167299">
          <a:extLst>
            <a:ext uri="{FF2B5EF4-FFF2-40B4-BE49-F238E27FC236}">
              <a16:creationId xmlns="" xmlns:a16="http://schemas.microsoft.com/office/drawing/2014/main" id="{F132029F-7A40-4DB3-BEEE-71C68F2C98A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70" name="Line 167300">
          <a:extLst>
            <a:ext uri="{FF2B5EF4-FFF2-40B4-BE49-F238E27FC236}">
              <a16:creationId xmlns="" xmlns:a16="http://schemas.microsoft.com/office/drawing/2014/main" id="{32A321B4-0524-4639-BEF0-25760C37634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71" name="Line 167301">
          <a:extLst>
            <a:ext uri="{FF2B5EF4-FFF2-40B4-BE49-F238E27FC236}">
              <a16:creationId xmlns="" xmlns:a16="http://schemas.microsoft.com/office/drawing/2014/main" id="{AFABE7C5-6C34-40D4-BF6B-4BCD3A46EB7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72" name="Line 167302">
          <a:extLst>
            <a:ext uri="{FF2B5EF4-FFF2-40B4-BE49-F238E27FC236}">
              <a16:creationId xmlns="" xmlns:a16="http://schemas.microsoft.com/office/drawing/2014/main" id="{341CB763-060C-447D-A1D1-0D5CFD44052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73" name="Line 167303">
          <a:extLst>
            <a:ext uri="{FF2B5EF4-FFF2-40B4-BE49-F238E27FC236}">
              <a16:creationId xmlns="" xmlns:a16="http://schemas.microsoft.com/office/drawing/2014/main" id="{6B8D5F2D-BB3F-42D2-9B12-0F636790320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74" name="Line 167304">
          <a:extLst>
            <a:ext uri="{FF2B5EF4-FFF2-40B4-BE49-F238E27FC236}">
              <a16:creationId xmlns="" xmlns:a16="http://schemas.microsoft.com/office/drawing/2014/main" id="{1E43A609-CF99-4719-BBC9-D25E380ABD3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75" name="Line 167305">
          <a:extLst>
            <a:ext uri="{FF2B5EF4-FFF2-40B4-BE49-F238E27FC236}">
              <a16:creationId xmlns="" xmlns:a16="http://schemas.microsoft.com/office/drawing/2014/main" id="{3442FD2E-1FE8-4B3E-8B3F-BB5AFC45B60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76" name="Line 167306">
          <a:extLst>
            <a:ext uri="{FF2B5EF4-FFF2-40B4-BE49-F238E27FC236}">
              <a16:creationId xmlns="" xmlns:a16="http://schemas.microsoft.com/office/drawing/2014/main" id="{88357570-F0AA-4D18-B416-59A3D06894B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77" name="Line 167307">
          <a:extLst>
            <a:ext uri="{FF2B5EF4-FFF2-40B4-BE49-F238E27FC236}">
              <a16:creationId xmlns="" xmlns:a16="http://schemas.microsoft.com/office/drawing/2014/main" id="{424B2E93-7888-4C9E-AB1E-1C394BD3562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78" name="Line 167308">
          <a:extLst>
            <a:ext uri="{FF2B5EF4-FFF2-40B4-BE49-F238E27FC236}">
              <a16:creationId xmlns="" xmlns:a16="http://schemas.microsoft.com/office/drawing/2014/main" id="{4095E06D-5B1D-425C-9DFB-B86FCDEF5A9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79" name="Line 167309">
          <a:extLst>
            <a:ext uri="{FF2B5EF4-FFF2-40B4-BE49-F238E27FC236}">
              <a16:creationId xmlns="" xmlns:a16="http://schemas.microsoft.com/office/drawing/2014/main" id="{276C9E72-2B66-4D46-AD70-DB9566C0601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80" name="Line 167310">
          <a:extLst>
            <a:ext uri="{FF2B5EF4-FFF2-40B4-BE49-F238E27FC236}">
              <a16:creationId xmlns="" xmlns:a16="http://schemas.microsoft.com/office/drawing/2014/main" id="{FC600615-4CFF-4119-865C-4FE0AE182BF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81" name="Line 167311">
          <a:extLst>
            <a:ext uri="{FF2B5EF4-FFF2-40B4-BE49-F238E27FC236}">
              <a16:creationId xmlns="" xmlns:a16="http://schemas.microsoft.com/office/drawing/2014/main" id="{B3927899-3B96-46F9-9C94-1998EACD217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82" name="Line 167312">
          <a:extLst>
            <a:ext uri="{FF2B5EF4-FFF2-40B4-BE49-F238E27FC236}">
              <a16:creationId xmlns="" xmlns:a16="http://schemas.microsoft.com/office/drawing/2014/main" id="{05DD28D2-2167-4933-9610-3E91F9BF802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83" name="Line 167313">
          <a:extLst>
            <a:ext uri="{FF2B5EF4-FFF2-40B4-BE49-F238E27FC236}">
              <a16:creationId xmlns="" xmlns:a16="http://schemas.microsoft.com/office/drawing/2014/main" id="{29A92D16-F526-4ED2-8DC4-3E3DB4DAFF3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84" name="Line 167314">
          <a:extLst>
            <a:ext uri="{FF2B5EF4-FFF2-40B4-BE49-F238E27FC236}">
              <a16:creationId xmlns="" xmlns:a16="http://schemas.microsoft.com/office/drawing/2014/main" id="{1B4081F2-FF47-4C05-A705-E21FCAD2660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85" name="Line 167315">
          <a:extLst>
            <a:ext uri="{FF2B5EF4-FFF2-40B4-BE49-F238E27FC236}">
              <a16:creationId xmlns="" xmlns:a16="http://schemas.microsoft.com/office/drawing/2014/main" id="{B29C09E2-448B-4B9E-8EF3-36B21B4FE35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86" name="Line 167316">
          <a:extLst>
            <a:ext uri="{FF2B5EF4-FFF2-40B4-BE49-F238E27FC236}">
              <a16:creationId xmlns="" xmlns:a16="http://schemas.microsoft.com/office/drawing/2014/main" id="{F51788B1-CAD0-4A1C-8CD6-BE93784A71D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87" name="Line 167317">
          <a:extLst>
            <a:ext uri="{FF2B5EF4-FFF2-40B4-BE49-F238E27FC236}">
              <a16:creationId xmlns="" xmlns:a16="http://schemas.microsoft.com/office/drawing/2014/main" id="{058FAF4C-55A2-4C82-B4BC-E009B36459F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88" name="Line 167318">
          <a:extLst>
            <a:ext uri="{FF2B5EF4-FFF2-40B4-BE49-F238E27FC236}">
              <a16:creationId xmlns="" xmlns:a16="http://schemas.microsoft.com/office/drawing/2014/main" id="{99F84991-7F8A-47B8-8DE1-432C36F8EFC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89" name="Line 167319">
          <a:extLst>
            <a:ext uri="{FF2B5EF4-FFF2-40B4-BE49-F238E27FC236}">
              <a16:creationId xmlns="" xmlns:a16="http://schemas.microsoft.com/office/drawing/2014/main" id="{C185977C-E856-4CDC-A980-A4FE2016BF6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90" name="Line 167320">
          <a:extLst>
            <a:ext uri="{FF2B5EF4-FFF2-40B4-BE49-F238E27FC236}">
              <a16:creationId xmlns="" xmlns:a16="http://schemas.microsoft.com/office/drawing/2014/main" id="{35745A94-9D7E-4B99-8703-040A5D86430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91" name="Line 167321">
          <a:extLst>
            <a:ext uri="{FF2B5EF4-FFF2-40B4-BE49-F238E27FC236}">
              <a16:creationId xmlns="" xmlns:a16="http://schemas.microsoft.com/office/drawing/2014/main" id="{D84E20D3-7679-44FA-878F-87F81E7D0F4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92" name="Line 167322">
          <a:extLst>
            <a:ext uri="{FF2B5EF4-FFF2-40B4-BE49-F238E27FC236}">
              <a16:creationId xmlns="" xmlns:a16="http://schemas.microsoft.com/office/drawing/2014/main" id="{FD317CBE-91EC-4CBA-90E4-10709A9359B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93" name="Line 167323">
          <a:extLst>
            <a:ext uri="{FF2B5EF4-FFF2-40B4-BE49-F238E27FC236}">
              <a16:creationId xmlns="" xmlns:a16="http://schemas.microsoft.com/office/drawing/2014/main" id="{E1BE103F-46F9-42A3-8134-E07F8BE1169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94" name="Line 167324">
          <a:extLst>
            <a:ext uri="{FF2B5EF4-FFF2-40B4-BE49-F238E27FC236}">
              <a16:creationId xmlns="" xmlns:a16="http://schemas.microsoft.com/office/drawing/2014/main" id="{41A363DD-4D62-410B-877E-E0B236AC173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95" name="Line 167325">
          <a:extLst>
            <a:ext uri="{FF2B5EF4-FFF2-40B4-BE49-F238E27FC236}">
              <a16:creationId xmlns="" xmlns:a16="http://schemas.microsoft.com/office/drawing/2014/main" id="{B5C18E63-C70C-475A-82F3-1703C2DD1F5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96" name="Line 167326">
          <a:extLst>
            <a:ext uri="{FF2B5EF4-FFF2-40B4-BE49-F238E27FC236}">
              <a16:creationId xmlns="" xmlns:a16="http://schemas.microsoft.com/office/drawing/2014/main" id="{5AC46A89-82AB-4C06-8972-9EDB35737A6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97" name="Line 167327">
          <a:extLst>
            <a:ext uri="{FF2B5EF4-FFF2-40B4-BE49-F238E27FC236}">
              <a16:creationId xmlns="" xmlns:a16="http://schemas.microsoft.com/office/drawing/2014/main" id="{02514365-0BE2-4507-926C-4D49F9C8F1A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98" name="Line 1743">
          <a:extLst>
            <a:ext uri="{FF2B5EF4-FFF2-40B4-BE49-F238E27FC236}">
              <a16:creationId xmlns="" xmlns:a16="http://schemas.microsoft.com/office/drawing/2014/main" id="{03C82A48-2352-4FA9-8AD4-28CAA7BFA0C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99" name="Line 1744">
          <a:extLst>
            <a:ext uri="{FF2B5EF4-FFF2-40B4-BE49-F238E27FC236}">
              <a16:creationId xmlns="" xmlns:a16="http://schemas.microsoft.com/office/drawing/2014/main" id="{18080B8C-8D14-435C-8BFC-6DF939247A9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00" name="Line 1745">
          <a:extLst>
            <a:ext uri="{FF2B5EF4-FFF2-40B4-BE49-F238E27FC236}">
              <a16:creationId xmlns="" xmlns:a16="http://schemas.microsoft.com/office/drawing/2014/main" id="{19465241-1162-400A-A122-23158E20B12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01" name="Line 1746">
          <a:extLst>
            <a:ext uri="{FF2B5EF4-FFF2-40B4-BE49-F238E27FC236}">
              <a16:creationId xmlns="" xmlns:a16="http://schemas.microsoft.com/office/drawing/2014/main" id="{5D298D1D-221B-4CA4-88D8-559F99EA4DE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02" name="Line 1747">
          <a:extLst>
            <a:ext uri="{FF2B5EF4-FFF2-40B4-BE49-F238E27FC236}">
              <a16:creationId xmlns="" xmlns:a16="http://schemas.microsoft.com/office/drawing/2014/main" id="{80165EF6-227D-43C2-822D-680AEEF14C7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03" name="Line 1748">
          <a:extLst>
            <a:ext uri="{FF2B5EF4-FFF2-40B4-BE49-F238E27FC236}">
              <a16:creationId xmlns="" xmlns:a16="http://schemas.microsoft.com/office/drawing/2014/main" id="{9C693D51-3AD3-4C8A-A9E4-4880B1B0C6A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04" name="Line 1749">
          <a:extLst>
            <a:ext uri="{FF2B5EF4-FFF2-40B4-BE49-F238E27FC236}">
              <a16:creationId xmlns="" xmlns:a16="http://schemas.microsoft.com/office/drawing/2014/main" id="{1ED5AB24-78D3-4303-AA4A-66386A81B6E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05" name="Line 1750">
          <a:extLst>
            <a:ext uri="{FF2B5EF4-FFF2-40B4-BE49-F238E27FC236}">
              <a16:creationId xmlns="" xmlns:a16="http://schemas.microsoft.com/office/drawing/2014/main" id="{02262470-5889-4D27-B090-2FAC086860C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06" name="Line 1751">
          <a:extLst>
            <a:ext uri="{FF2B5EF4-FFF2-40B4-BE49-F238E27FC236}">
              <a16:creationId xmlns="" xmlns:a16="http://schemas.microsoft.com/office/drawing/2014/main" id="{DE7B6BCF-BAC0-434E-B79D-81AB75A88D2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07" name="Line 1752">
          <a:extLst>
            <a:ext uri="{FF2B5EF4-FFF2-40B4-BE49-F238E27FC236}">
              <a16:creationId xmlns="" xmlns:a16="http://schemas.microsoft.com/office/drawing/2014/main" id="{DA032706-4E52-4F61-AF53-31AFB9CC28A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08" name="Line 1753">
          <a:extLst>
            <a:ext uri="{FF2B5EF4-FFF2-40B4-BE49-F238E27FC236}">
              <a16:creationId xmlns="" xmlns:a16="http://schemas.microsoft.com/office/drawing/2014/main" id="{595D50BC-4524-4309-AA47-8678FC334E3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09" name="Line 1754">
          <a:extLst>
            <a:ext uri="{FF2B5EF4-FFF2-40B4-BE49-F238E27FC236}">
              <a16:creationId xmlns="" xmlns:a16="http://schemas.microsoft.com/office/drawing/2014/main" id="{F49A4C19-321F-4F41-8CFD-EC4D639D1F1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10" name="Line 1755">
          <a:extLst>
            <a:ext uri="{FF2B5EF4-FFF2-40B4-BE49-F238E27FC236}">
              <a16:creationId xmlns="" xmlns:a16="http://schemas.microsoft.com/office/drawing/2014/main" id="{3FF35102-F958-4B26-95B3-60005BDE2E7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11" name="Line 1756">
          <a:extLst>
            <a:ext uri="{FF2B5EF4-FFF2-40B4-BE49-F238E27FC236}">
              <a16:creationId xmlns="" xmlns:a16="http://schemas.microsoft.com/office/drawing/2014/main" id="{3D60A8AA-0C5C-422D-958D-4E021F464C5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12" name="Line 9790">
          <a:extLst>
            <a:ext uri="{FF2B5EF4-FFF2-40B4-BE49-F238E27FC236}">
              <a16:creationId xmlns="" xmlns:a16="http://schemas.microsoft.com/office/drawing/2014/main" id="{7C0A48C5-06FB-40D1-9BEB-D0EEB7AB93A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13" name="Line 9791">
          <a:extLst>
            <a:ext uri="{FF2B5EF4-FFF2-40B4-BE49-F238E27FC236}">
              <a16:creationId xmlns="" xmlns:a16="http://schemas.microsoft.com/office/drawing/2014/main" id="{C2B0FA54-1F01-4CE4-926D-E710B957E01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14" name="Line 9792">
          <a:extLst>
            <a:ext uri="{FF2B5EF4-FFF2-40B4-BE49-F238E27FC236}">
              <a16:creationId xmlns="" xmlns:a16="http://schemas.microsoft.com/office/drawing/2014/main" id="{DAF7FD1A-D83B-461B-9FC3-174F27C4F78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15" name="Line 9793">
          <a:extLst>
            <a:ext uri="{FF2B5EF4-FFF2-40B4-BE49-F238E27FC236}">
              <a16:creationId xmlns="" xmlns:a16="http://schemas.microsoft.com/office/drawing/2014/main" id="{FDD33FBA-FF59-4319-9B04-2E2B914EB24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16" name="Line 9794">
          <a:extLst>
            <a:ext uri="{FF2B5EF4-FFF2-40B4-BE49-F238E27FC236}">
              <a16:creationId xmlns="" xmlns:a16="http://schemas.microsoft.com/office/drawing/2014/main" id="{196E966E-82D4-4BCD-907F-0EBF51B8C2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17" name="Line 9795">
          <a:extLst>
            <a:ext uri="{FF2B5EF4-FFF2-40B4-BE49-F238E27FC236}">
              <a16:creationId xmlns="" xmlns:a16="http://schemas.microsoft.com/office/drawing/2014/main" id="{CEC62360-9AB3-4DDA-AB1B-7D760E8AFAA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18" name="Line 9796">
          <a:extLst>
            <a:ext uri="{FF2B5EF4-FFF2-40B4-BE49-F238E27FC236}">
              <a16:creationId xmlns="" xmlns:a16="http://schemas.microsoft.com/office/drawing/2014/main" id="{7FE3E0EF-998C-4CBE-A9B7-8407EDF95DE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19" name="Line 9797">
          <a:extLst>
            <a:ext uri="{FF2B5EF4-FFF2-40B4-BE49-F238E27FC236}">
              <a16:creationId xmlns="" xmlns:a16="http://schemas.microsoft.com/office/drawing/2014/main" id="{0011C6DD-5300-488B-8B6C-BE0EF13AC1A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20" name="Line 9798">
          <a:extLst>
            <a:ext uri="{FF2B5EF4-FFF2-40B4-BE49-F238E27FC236}">
              <a16:creationId xmlns="" xmlns:a16="http://schemas.microsoft.com/office/drawing/2014/main" id="{A0D1D1B2-C8DC-4464-BC5A-AA6D930B432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21" name="Line 9799">
          <a:extLst>
            <a:ext uri="{FF2B5EF4-FFF2-40B4-BE49-F238E27FC236}">
              <a16:creationId xmlns="" xmlns:a16="http://schemas.microsoft.com/office/drawing/2014/main" id="{E2E8681D-8673-465C-A994-B35B210D71B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22" name="Line 9800">
          <a:extLst>
            <a:ext uri="{FF2B5EF4-FFF2-40B4-BE49-F238E27FC236}">
              <a16:creationId xmlns="" xmlns:a16="http://schemas.microsoft.com/office/drawing/2014/main" id="{6AE488F2-C3CD-4E9C-861D-D28425EF75C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23" name="Line 9801">
          <a:extLst>
            <a:ext uri="{FF2B5EF4-FFF2-40B4-BE49-F238E27FC236}">
              <a16:creationId xmlns="" xmlns:a16="http://schemas.microsoft.com/office/drawing/2014/main" id="{EA22A63A-E273-4DF3-BF1F-35B5B58AA42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24" name="Line 9802">
          <a:extLst>
            <a:ext uri="{FF2B5EF4-FFF2-40B4-BE49-F238E27FC236}">
              <a16:creationId xmlns="" xmlns:a16="http://schemas.microsoft.com/office/drawing/2014/main" id="{104944AD-1650-4F0A-9945-4C00159BE0B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25" name="Line 9803">
          <a:extLst>
            <a:ext uri="{FF2B5EF4-FFF2-40B4-BE49-F238E27FC236}">
              <a16:creationId xmlns="" xmlns:a16="http://schemas.microsoft.com/office/drawing/2014/main" id="{81A5C136-7AF5-4D1B-A291-764EE95EAC5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26" name="Line 167286">
          <a:extLst>
            <a:ext uri="{FF2B5EF4-FFF2-40B4-BE49-F238E27FC236}">
              <a16:creationId xmlns="" xmlns:a16="http://schemas.microsoft.com/office/drawing/2014/main" id="{7E12E9C3-8D2D-40FF-8C1A-6BA7712389B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27" name="Line 167287">
          <a:extLst>
            <a:ext uri="{FF2B5EF4-FFF2-40B4-BE49-F238E27FC236}">
              <a16:creationId xmlns="" xmlns:a16="http://schemas.microsoft.com/office/drawing/2014/main" id="{AE477276-CAFE-46DD-9AD6-800B18D27B0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28" name="Line 167288">
          <a:extLst>
            <a:ext uri="{FF2B5EF4-FFF2-40B4-BE49-F238E27FC236}">
              <a16:creationId xmlns="" xmlns:a16="http://schemas.microsoft.com/office/drawing/2014/main" id="{94E57DE1-FFC4-4037-A1E6-92FE5BF0CEE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29" name="Line 167289">
          <a:extLst>
            <a:ext uri="{FF2B5EF4-FFF2-40B4-BE49-F238E27FC236}">
              <a16:creationId xmlns="" xmlns:a16="http://schemas.microsoft.com/office/drawing/2014/main" id="{6ABE54F2-0180-4F73-85E0-79D5F094B2A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30" name="Line 167290">
          <a:extLst>
            <a:ext uri="{FF2B5EF4-FFF2-40B4-BE49-F238E27FC236}">
              <a16:creationId xmlns="" xmlns:a16="http://schemas.microsoft.com/office/drawing/2014/main" id="{8D6E7052-59B3-41F4-A2AD-4B19CBC9F73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31" name="Line 167291">
          <a:extLst>
            <a:ext uri="{FF2B5EF4-FFF2-40B4-BE49-F238E27FC236}">
              <a16:creationId xmlns="" xmlns:a16="http://schemas.microsoft.com/office/drawing/2014/main" id="{56B5A40F-E5A9-4173-BCBC-14491068BFB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32" name="Line 167292">
          <a:extLst>
            <a:ext uri="{FF2B5EF4-FFF2-40B4-BE49-F238E27FC236}">
              <a16:creationId xmlns="" xmlns:a16="http://schemas.microsoft.com/office/drawing/2014/main" id="{01F3EDDF-B73F-417A-B08D-E2BF0E70A37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33" name="Line 167293">
          <a:extLst>
            <a:ext uri="{FF2B5EF4-FFF2-40B4-BE49-F238E27FC236}">
              <a16:creationId xmlns="" xmlns:a16="http://schemas.microsoft.com/office/drawing/2014/main" id="{BE7E9532-A0BC-4447-A26E-E074EA4C39F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34" name="Line 167294">
          <a:extLst>
            <a:ext uri="{FF2B5EF4-FFF2-40B4-BE49-F238E27FC236}">
              <a16:creationId xmlns="" xmlns:a16="http://schemas.microsoft.com/office/drawing/2014/main" id="{FD4190E5-333C-4D4F-84CA-B85DDE67DD2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35" name="Line 167295">
          <a:extLst>
            <a:ext uri="{FF2B5EF4-FFF2-40B4-BE49-F238E27FC236}">
              <a16:creationId xmlns="" xmlns:a16="http://schemas.microsoft.com/office/drawing/2014/main" id="{C7E88DBB-CE77-4852-A40D-AF748A48366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36" name="Line 167296">
          <a:extLst>
            <a:ext uri="{FF2B5EF4-FFF2-40B4-BE49-F238E27FC236}">
              <a16:creationId xmlns="" xmlns:a16="http://schemas.microsoft.com/office/drawing/2014/main" id="{3DC2CB45-7175-4706-B916-11C97C8B8CB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37" name="Line 167297">
          <a:extLst>
            <a:ext uri="{FF2B5EF4-FFF2-40B4-BE49-F238E27FC236}">
              <a16:creationId xmlns="" xmlns:a16="http://schemas.microsoft.com/office/drawing/2014/main" id="{952B2AC3-3284-4DA8-B9FB-B3F0B26A6B9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38" name="Line 167298">
          <a:extLst>
            <a:ext uri="{FF2B5EF4-FFF2-40B4-BE49-F238E27FC236}">
              <a16:creationId xmlns="" xmlns:a16="http://schemas.microsoft.com/office/drawing/2014/main" id="{C4B8C645-9973-4823-93C3-E5031A132C2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39" name="Line 167299">
          <a:extLst>
            <a:ext uri="{FF2B5EF4-FFF2-40B4-BE49-F238E27FC236}">
              <a16:creationId xmlns="" xmlns:a16="http://schemas.microsoft.com/office/drawing/2014/main" id="{1FA048BC-04DB-4AB5-9293-27A00D0E8E6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40" name="Line 167300">
          <a:extLst>
            <a:ext uri="{FF2B5EF4-FFF2-40B4-BE49-F238E27FC236}">
              <a16:creationId xmlns="" xmlns:a16="http://schemas.microsoft.com/office/drawing/2014/main" id="{CB2AD71D-2E95-43E9-B773-759BD381C21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41" name="Line 167301">
          <a:extLst>
            <a:ext uri="{FF2B5EF4-FFF2-40B4-BE49-F238E27FC236}">
              <a16:creationId xmlns="" xmlns:a16="http://schemas.microsoft.com/office/drawing/2014/main" id="{D76FCE99-D6ED-4067-BE15-AA40D5E2B40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42" name="Line 167302">
          <a:extLst>
            <a:ext uri="{FF2B5EF4-FFF2-40B4-BE49-F238E27FC236}">
              <a16:creationId xmlns="" xmlns:a16="http://schemas.microsoft.com/office/drawing/2014/main" id="{A10C50DC-890A-4CD1-8343-6A2501E748A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43" name="Line 167303">
          <a:extLst>
            <a:ext uri="{FF2B5EF4-FFF2-40B4-BE49-F238E27FC236}">
              <a16:creationId xmlns="" xmlns:a16="http://schemas.microsoft.com/office/drawing/2014/main" id="{2257D70C-A368-4ED2-8C33-FBBDEC81B5E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44" name="Line 167304">
          <a:extLst>
            <a:ext uri="{FF2B5EF4-FFF2-40B4-BE49-F238E27FC236}">
              <a16:creationId xmlns="" xmlns:a16="http://schemas.microsoft.com/office/drawing/2014/main" id="{E6BCE36B-AD74-4C21-81B0-C5FA060258A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45" name="Line 167305">
          <a:extLst>
            <a:ext uri="{FF2B5EF4-FFF2-40B4-BE49-F238E27FC236}">
              <a16:creationId xmlns="" xmlns:a16="http://schemas.microsoft.com/office/drawing/2014/main" id="{19144488-F5BE-4AC3-855A-D9C38FB10C3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46" name="Line 167306">
          <a:extLst>
            <a:ext uri="{FF2B5EF4-FFF2-40B4-BE49-F238E27FC236}">
              <a16:creationId xmlns="" xmlns:a16="http://schemas.microsoft.com/office/drawing/2014/main" id="{683311DF-7FD6-4331-8131-01CBA77ED09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47" name="Line 167307">
          <a:extLst>
            <a:ext uri="{FF2B5EF4-FFF2-40B4-BE49-F238E27FC236}">
              <a16:creationId xmlns="" xmlns:a16="http://schemas.microsoft.com/office/drawing/2014/main" id="{B4F838D2-E693-4112-A95A-8FCC72E6121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48" name="Line 167308">
          <a:extLst>
            <a:ext uri="{FF2B5EF4-FFF2-40B4-BE49-F238E27FC236}">
              <a16:creationId xmlns="" xmlns:a16="http://schemas.microsoft.com/office/drawing/2014/main" id="{BCD9A73C-CEB3-4A27-8B8C-89B473D9F6C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49" name="Line 167309">
          <a:extLst>
            <a:ext uri="{FF2B5EF4-FFF2-40B4-BE49-F238E27FC236}">
              <a16:creationId xmlns="" xmlns:a16="http://schemas.microsoft.com/office/drawing/2014/main" id="{0F7266C2-BF0D-4CEA-8BD3-8E55DC5875B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50" name="Line 167310">
          <a:extLst>
            <a:ext uri="{FF2B5EF4-FFF2-40B4-BE49-F238E27FC236}">
              <a16:creationId xmlns="" xmlns:a16="http://schemas.microsoft.com/office/drawing/2014/main" id="{C9CFA224-B82B-4575-A520-C270694AFE9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51" name="Line 167311">
          <a:extLst>
            <a:ext uri="{FF2B5EF4-FFF2-40B4-BE49-F238E27FC236}">
              <a16:creationId xmlns="" xmlns:a16="http://schemas.microsoft.com/office/drawing/2014/main" id="{A8016922-0012-4953-9F7F-CB719E55BAF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52" name="Line 167312">
          <a:extLst>
            <a:ext uri="{FF2B5EF4-FFF2-40B4-BE49-F238E27FC236}">
              <a16:creationId xmlns="" xmlns:a16="http://schemas.microsoft.com/office/drawing/2014/main" id="{21709DB0-A6AA-4E08-B17A-EB69B86A0AF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53" name="Line 167313">
          <a:extLst>
            <a:ext uri="{FF2B5EF4-FFF2-40B4-BE49-F238E27FC236}">
              <a16:creationId xmlns="" xmlns:a16="http://schemas.microsoft.com/office/drawing/2014/main" id="{C517DA2D-0793-4225-9BEC-0FDDD386334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54" name="Line 167314">
          <a:extLst>
            <a:ext uri="{FF2B5EF4-FFF2-40B4-BE49-F238E27FC236}">
              <a16:creationId xmlns="" xmlns:a16="http://schemas.microsoft.com/office/drawing/2014/main" id="{961DE867-A3A8-45EA-A5CE-389A3CBC9D8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55" name="Line 167315">
          <a:extLst>
            <a:ext uri="{FF2B5EF4-FFF2-40B4-BE49-F238E27FC236}">
              <a16:creationId xmlns="" xmlns:a16="http://schemas.microsoft.com/office/drawing/2014/main" id="{79BA42C8-C4F7-4B2B-B738-1D9C2DC02DA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56" name="Line 167316">
          <a:extLst>
            <a:ext uri="{FF2B5EF4-FFF2-40B4-BE49-F238E27FC236}">
              <a16:creationId xmlns="" xmlns:a16="http://schemas.microsoft.com/office/drawing/2014/main" id="{034693AD-FBBA-49A9-8EA9-C300417D5DE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57" name="Line 167317">
          <a:extLst>
            <a:ext uri="{FF2B5EF4-FFF2-40B4-BE49-F238E27FC236}">
              <a16:creationId xmlns="" xmlns:a16="http://schemas.microsoft.com/office/drawing/2014/main" id="{D30533A0-D2EE-46CB-9666-87942FD1EB9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58" name="Line 167318">
          <a:extLst>
            <a:ext uri="{FF2B5EF4-FFF2-40B4-BE49-F238E27FC236}">
              <a16:creationId xmlns="" xmlns:a16="http://schemas.microsoft.com/office/drawing/2014/main" id="{A3A29FF0-D0F4-4755-87B5-EBB34438A4F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59" name="Line 167319">
          <a:extLst>
            <a:ext uri="{FF2B5EF4-FFF2-40B4-BE49-F238E27FC236}">
              <a16:creationId xmlns="" xmlns:a16="http://schemas.microsoft.com/office/drawing/2014/main" id="{10979ACC-2D77-4F19-ADF9-06C7BDC86F6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60" name="Line 167320">
          <a:extLst>
            <a:ext uri="{FF2B5EF4-FFF2-40B4-BE49-F238E27FC236}">
              <a16:creationId xmlns="" xmlns:a16="http://schemas.microsoft.com/office/drawing/2014/main" id="{333600AF-59F3-4532-A69F-C213F5A2A2F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61" name="Line 167321">
          <a:extLst>
            <a:ext uri="{FF2B5EF4-FFF2-40B4-BE49-F238E27FC236}">
              <a16:creationId xmlns="" xmlns:a16="http://schemas.microsoft.com/office/drawing/2014/main" id="{DE9D7AEF-2312-45CB-8467-EF7317B23D6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62" name="Line 167322">
          <a:extLst>
            <a:ext uri="{FF2B5EF4-FFF2-40B4-BE49-F238E27FC236}">
              <a16:creationId xmlns="" xmlns:a16="http://schemas.microsoft.com/office/drawing/2014/main" id="{963329F9-D67B-4055-BB14-A614B8DBB2D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63" name="Line 167323">
          <a:extLst>
            <a:ext uri="{FF2B5EF4-FFF2-40B4-BE49-F238E27FC236}">
              <a16:creationId xmlns="" xmlns:a16="http://schemas.microsoft.com/office/drawing/2014/main" id="{D3E69FB0-347E-4484-B198-ED255574EDB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64" name="Line 167324">
          <a:extLst>
            <a:ext uri="{FF2B5EF4-FFF2-40B4-BE49-F238E27FC236}">
              <a16:creationId xmlns="" xmlns:a16="http://schemas.microsoft.com/office/drawing/2014/main" id="{9A83FD37-C2B2-4054-81D9-1069A54989F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65" name="Line 167325">
          <a:extLst>
            <a:ext uri="{FF2B5EF4-FFF2-40B4-BE49-F238E27FC236}">
              <a16:creationId xmlns="" xmlns:a16="http://schemas.microsoft.com/office/drawing/2014/main" id="{57A35EA9-2AF4-4995-9A44-F8999825D23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66" name="Line 167326">
          <a:extLst>
            <a:ext uri="{FF2B5EF4-FFF2-40B4-BE49-F238E27FC236}">
              <a16:creationId xmlns="" xmlns:a16="http://schemas.microsoft.com/office/drawing/2014/main" id="{84F0710C-7EB5-4067-A023-973BD558314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67" name="Line 167327">
          <a:extLst>
            <a:ext uri="{FF2B5EF4-FFF2-40B4-BE49-F238E27FC236}">
              <a16:creationId xmlns="" xmlns:a16="http://schemas.microsoft.com/office/drawing/2014/main" id="{DE256F76-4C35-49E7-B7C9-48A0DA546F7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68" name="Line 1743">
          <a:extLst>
            <a:ext uri="{FF2B5EF4-FFF2-40B4-BE49-F238E27FC236}">
              <a16:creationId xmlns="" xmlns:a16="http://schemas.microsoft.com/office/drawing/2014/main" id="{4F93DE9F-B026-434C-AFEE-1A953B35906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69" name="Line 1744">
          <a:extLst>
            <a:ext uri="{FF2B5EF4-FFF2-40B4-BE49-F238E27FC236}">
              <a16:creationId xmlns="" xmlns:a16="http://schemas.microsoft.com/office/drawing/2014/main" id="{5778ED58-3A34-4E53-8A7F-1AA5FFC0D66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70" name="Line 1745">
          <a:extLst>
            <a:ext uri="{FF2B5EF4-FFF2-40B4-BE49-F238E27FC236}">
              <a16:creationId xmlns="" xmlns:a16="http://schemas.microsoft.com/office/drawing/2014/main" id="{32F540AC-9D22-4BE4-96F7-B24EC724222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71" name="Line 1746">
          <a:extLst>
            <a:ext uri="{FF2B5EF4-FFF2-40B4-BE49-F238E27FC236}">
              <a16:creationId xmlns="" xmlns:a16="http://schemas.microsoft.com/office/drawing/2014/main" id="{C722E646-283E-4399-8946-B28AFE0DE2B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72" name="Line 1747">
          <a:extLst>
            <a:ext uri="{FF2B5EF4-FFF2-40B4-BE49-F238E27FC236}">
              <a16:creationId xmlns="" xmlns:a16="http://schemas.microsoft.com/office/drawing/2014/main" id="{F93B56F1-EB49-44A2-93AD-CB750A47DF1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73" name="Line 1748">
          <a:extLst>
            <a:ext uri="{FF2B5EF4-FFF2-40B4-BE49-F238E27FC236}">
              <a16:creationId xmlns="" xmlns:a16="http://schemas.microsoft.com/office/drawing/2014/main" id="{057C098F-6253-4B09-8CE1-960F117D875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74" name="Line 1749">
          <a:extLst>
            <a:ext uri="{FF2B5EF4-FFF2-40B4-BE49-F238E27FC236}">
              <a16:creationId xmlns="" xmlns:a16="http://schemas.microsoft.com/office/drawing/2014/main" id="{B5F795B6-BE2A-4FDB-BACB-B830F8C167F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75" name="Line 1750">
          <a:extLst>
            <a:ext uri="{FF2B5EF4-FFF2-40B4-BE49-F238E27FC236}">
              <a16:creationId xmlns="" xmlns:a16="http://schemas.microsoft.com/office/drawing/2014/main" id="{4FECB1E1-EEB6-4ADB-BE16-39F69FA35ED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76" name="Line 1751">
          <a:extLst>
            <a:ext uri="{FF2B5EF4-FFF2-40B4-BE49-F238E27FC236}">
              <a16:creationId xmlns="" xmlns:a16="http://schemas.microsoft.com/office/drawing/2014/main" id="{273DDB9E-6A76-4FFE-A3C3-6C7FB0797EE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77" name="Line 1752">
          <a:extLst>
            <a:ext uri="{FF2B5EF4-FFF2-40B4-BE49-F238E27FC236}">
              <a16:creationId xmlns="" xmlns:a16="http://schemas.microsoft.com/office/drawing/2014/main" id="{F83EF289-425E-43E1-BA5A-8A68316675A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78" name="Line 1753">
          <a:extLst>
            <a:ext uri="{FF2B5EF4-FFF2-40B4-BE49-F238E27FC236}">
              <a16:creationId xmlns="" xmlns:a16="http://schemas.microsoft.com/office/drawing/2014/main" id="{5CCC5A8D-ABA6-4375-8963-F5404FA7AB7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79" name="Line 1754">
          <a:extLst>
            <a:ext uri="{FF2B5EF4-FFF2-40B4-BE49-F238E27FC236}">
              <a16:creationId xmlns="" xmlns:a16="http://schemas.microsoft.com/office/drawing/2014/main" id="{36FFDBEF-E5A4-435C-A4EE-DD3325D7767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80" name="Line 1755">
          <a:extLst>
            <a:ext uri="{FF2B5EF4-FFF2-40B4-BE49-F238E27FC236}">
              <a16:creationId xmlns="" xmlns:a16="http://schemas.microsoft.com/office/drawing/2014/main" id="{91677A7B-18D6-46CD-8B64-ACE8FA9D883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81" name="Line 1756">
          <a:extLst>
            <a:ext uri="{FF2B5EF4-FFF2-40B4-BE49-F238E27FC236}">
              <a16:creationId xmlns="" xmlns:a16="http://schemas.microsoft.com/office/drawing/2014/main" id="{2BA54F33-247E-486C-862B-B5F969CFB91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82" name="Line 1743">
          <a:extLst>
            <a:ext uri="{FF2B5EF4-FFF2-40B4-BE49-F238E27FC236}">
              <a16:creationId xmlns="" xmlns:a16="http://schemas.microsoft.com/office/drawing/2014/main" id="{A29C98B8-D721-43FB-9C92-5CDA7D1E3AA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83" name="Line 1744">
          <a:extLst>
            <a:ext uri="{FF2B5EF4-FFF2-40B4-BE49-F238E27FC236}">
              <a16:creationId xmlns="" xmlns:a16="http://schemas.microsoft.com/office/drawing/2014/main" id="{68553650-B4DC-4D69-A93D-32DC60C5919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84" name="Line 1745">
          <a:extLst>
            <a:ext uri="{FF2B5EF4-FFF2-40B4-BE49-F238E27FC236}">
              <a16:creationId xmlns="" xmlns:a16="http://schemas.microsoft.com/office/drawing/2014/main" id="{D729724D-671F-4B5B-8F95-5A5E0FD17CC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85" name="Line 1746">
          <a:extLst>
            <a:ext uri="{FF2B5EF4-FFF2-40B4-BE49-F238E27FC236}">
              <a16:creationId xmlns="" xmlns:a16="http://schemas.microsoft.com/office/drawing/2014/main" id="{EAA82D0C-F05F-4F86-AFF4-1C37DBF6821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86" name="Line 1747">
          <a:extLst>
            <a:ext uri="{FF2B5EF4-FFF2-40B4-BE49-F238E27FC236}">
              <a16:creationId xmlns="" xmlns:a16="http://schemas.microsoft.com/office/drawing/2014/main" id="{20F051BB-3B98-49D6-A593-4066405374C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87" name="Line 1748">
          <a:extLst>
            <a:ext uri="{FF2B5EF4-FFF2-40B4-BE49-F238E27FC236}">
              <a16:creationId xmlns="" xmlns:a16="http://schemas.microsoft.com/office/drawing/2014/main" id="{17071451-21EC-4977-8E2B-F3A4228EC14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88" name="Line 1749">
          <a:extLst>
            <a:ext uri="{FF2B5EF4-FFF2-40B4-BE49-F238E27FC236}">
              <a16:creationId xmlns="" xmlns:a16="http://schemas.microsoft.com/office/drawing/2014/main" id="{0530164E-1B32-49C0-80CB-871C79A6B71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89" name="Line 1750">
          <a:extLst>
            <a:ext uri="{FF2B5EF4-FFF2-40B4-BE49-F238E27FC236}">
              <a16:creationId xmlns="" xmlns:a16="http://schemas.microsoft.com/office/drawing/2014/main" id="{09D883AB-C0B6-41A5-AFB4-EF78D26D4AB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90" name="Line 1751">
          <a:extLst>
            <a:ext uri="{FF2B5EF4-FFF2-40B4-BE49-F238E27FC236}">
              <a16:creationId xmlns="" xmlns:a16="http://schemas.microsoft.com/office/drawing/2014/main" id="{E840490C-E53F-4918-9F4F-9F9910AD142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91" name="Line 1752">
          <a:extLst>
            <a:ext uri="{FF2B5EF4-FFF2-40B4-BE49-F238E27FC236}">
              <a16:creationId xmlns="" xmlns:a16="http://schemas.microsoft.com/office/drawing/2014/main" id="{30918386-F5E6-4928-97AB-9637685E251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92" name="Line 1753">
          <a:extLst>
            <a:ext uri="{FF2B5EF4-FFF2-40B4-BE49-F238E27FC236}">
              <a16:creationId xmlns="" xmlns:a16="http://schemas.microsoft.com/office/drawing/2014/main" id="{65694340-645E-49BC-B823-392EB8B88F6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93" name="Line 1754">
          <a:extLst>
            <a:ext uri="{FF2B5EF4-FFF2-40B4-BE49-F238E27FC236}">
              <a16:creationId xmlns="" xmlns:a16="http://schemas.microsoft.com/office/drawing/2014/main" id="{4B755913-05C2-47E7-85E3-0A842045B3E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94" name="Line 1755">
          <a:extLst>
            <a:ext uri="{FF2B5EF4-FFF2-40B4-BE49-F238E27FC236}">
              <a16:creationId xmlns="" xmlns:a16="http://schemas.microsoft.com/office/drawing/2014/main" id="{D967142C-132C-4B65-87C3-2444FC8860B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95" name="Line 1756">
          <a:extLst>
            <a:ext uri="{FF2B5EF4-FFF2-40B4-BE49-F238E27FC236}">
              <a16:creationId xmlns="" xmlns:a16="http://schemas.microsoft.com/office/drawing/2014/main" id="{569985A0-BA3D-416D-BAF3-1F58A8C7302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96" name="Line 1743">
          <a:extLst>
            <a:ext uri="{FF2B5EF4-FFF2-40B4-BE49-F238E27FC236}">
              <a16:creationId xmlns="" xmlns:a16="http://schemas.microsoft.com/office/drawing/2014/main" id="{E45134CD-A9EB-4D6E-B5CE-1859EDA4F81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97" name="Line 1744">
          <a:extLst>
            <a:ext uri="{FF2B5EF4-FFF2-40B4-BE49-F238E27FC236}">
              <a16:creationId xmlns="" xmlns:a16="http://schemas.microsoft.com/office/drawing/2014/main" id="{E98235D9-83C7-47D0-B9C2-5708054ED10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98" name="Line 1745">
          <a:extLst>
            <a:ext uri="{FF2B5EF4-FFF2-40B4-BE49-F238E27FC236}">
              <a16:creationId xmlns="" xmlns:a16="http://schemas.microsoft.com/office/drawing/2014/main" id="{27A56AEF-DEBE-4983-AD77-87AD8D4836E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99" name="Line 1746">
          <a:extLst>
            <a:ext uri="{FF2B5EF4-FFF2-40B4-BE49-F238E27FC236}">
              <a16:creationId xmlns="" xmlns:a16="http://schemas.microsoft.com/office/drawing/2014/main" id="{E9D2442C-3C3D-41FC-838A-9995F924383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00" name="Line 1747">
          <a:extLst>
            <a:ext uri="{FF2B5EF4-FFF2-40B4-BE49-F238E27FC236}">
              <a16:creationId xmlns="" xmlns:a16="http://schemas.microsoft.com/office/drawing/2014/main" id="{F10F65D7-C7AE-494A-BD4D-FBD23565661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01" name="Line 1748">
          <a:extLst>
            <a:ext uri="{FF2B5EF4-FFF2-40B4-BE49-F238E27FC236}">
              <a16:creationId xmlns="" xmlns:a16="http://schemas.microsoft.com/office/drawing/2014/main" id="{68080735-F7F2-4FC9-BCC8-2CF59C56027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02" name="Line 1749">
          <a:extLst>
            <a:ext uri="{FF2B5EF4-FFF2-40B4-BE49-F238E27FC236}">
              <a16:creationId xmlns="" xmlns:a16="http://schemas.microsoft.com/office/drawing/2014/main" id="{EA370DB2-9902-4EEF-BE10-48EACB9F7D4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03" name="Line 1750">
          <a:extLst>
            <a:ext uri="{FF2B5EF4-FFF2-40B4-BE49-F238E27FC236}">
              <a16:creationId xmlns="" xmlns:a16="http://schemas.microsoft.com/office/drawing/2014/main" id="{E8F8BBB4-19B1-4C45-9633-1A5CE03965A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04" name="Line 1751">
          <a:extLst>
            <a:ext uri="{FF2B5EF4-FFF2-40B4-BE49-F238E27FC236}">
              <a16:creationId xmlns="" xmlns:a16="http://schemas.microsoft.com/office/drawing/2014/main" id="{807B4DB2-7FAF-4B42-A88C-8C5ABBDD751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05" name="Line 1752">
          <a:extLst>
            <a:ext uri="{FF2B5EF4-FFF2-40B4-BE49-F238E27FC236}">
              <a16:creationId xmlns="" xmlns:a16="http://schemas.microsoft.com/office/drawing/2014/main" id="{A3593773-AE56-44EF-9E96-023B3352E56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06" name="Line 1753">
          <a:extLst>
            <a:ext uri="{FF2B5EF4-FFF2-40B4-BE49-F238E27FC236}">
              <a16:creationId xmlns="" xmlns:a16="http://schemas.microsoft.com/office/drawing/2014/main" id="{9A9E04A5-471C-4E2B-9C6B-17716C0F139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07" name="Line 1754">
          <a:extLst>
            <a:ext uri="{FF2B5EF4-FFF2-40B4-BE49-F238E27FC236}">
              <a16:creationId xmlns="" xmlns:a16="http://schemas.microsoft.com/office/drawing/2014/main" id="{4F042754-5676-4B0B-A8F9-D894859A6E6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08" name="Line 1755">
          <a:extLst>
            <a:ext uri="{FF2B5EF4-FFF2-40B4-BE49-F238E27FC236}">
              <a16:creationId xmlns="" xmlns:a16="http://schemas.microsoft.com/office/drawing/2014/main" id="{4DA96666-3033-49C6-9D1F-02951DCD8B6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09" name="Line 1756">
          <a:extLst>
            <a:ext uri="{FF2B5EF4-FFF2-40B4-BE49-F238E27FC236}">
              <a16:creationId xmlns="" xmlns:a16="http://schemas.microsoft.com/office/drawing/2014/main" id="{53BDC302-7269-4578-94C6-461C0F3A824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10" name="Line 1743">
          <a:extLst>
            <a:ext uri="{FF2B5EF4-FFF2-40B4-BE49-F238E27FC236}">
              <a16:creationId xmlns="" xmlns:a16="http://schemas.microsoft.com/office/drawing/2014/main" id="{0EAE8C4B-8497-444E-9DC9-324BF666AD5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11" name="Line 1744">
          <a:extLst>
            <a:ext uri="{FF2B5EF4-FFF2-40B4-BE49-F238E27FC236}">
              <a16:creationId xmlns="" xmlns:a16="http://schemas.microsoft.com/office/drawing/2014/main" id="{241B40BE-03BB-4185-8D6A-F11E65ACC5D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12" name="Line 1745">
          <a:extLst>
            <a:ext uri="{FF2B5EF4-FFF2-40B4-BE49-F238E27FC236}">
              <a16:creationId xmlns="" xmlns:a16="http://schemas.microsoft.com/office/drawing/2014/main" id="{77686DA3-B603-4358-BEBF-A5ADD0B1560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13" name="Line 1746">
          <a:extLst>
            <a:ext uri="{FF2B5EF4-FFF2-40B4-BE49-F238E27FC236}">
              <a16:creationId xmlns="" xmlns:a16="http://schemas.microsoft.com/office/drawing/2014/main" id="{3A4875BE-D985-42DA-9F19-1E945B9D76A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14" name="Line 1747">
          <a:extLst>
            <a:ext uri="{FF2B5EF4-FFF2-40B4-BE49-F238E27FC236}">
              <a16:creationId xmlns="" xmlns:a16="http://schemas.microsoft.com/office/drawing/2014/main" id="{39BC2801-4AE8-45B7-9248-72B5F72E216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15" name="Line 1748">
          <a:extLst>
            <a:ext uri="{FF2B5EF4-FFF2-40B4-BE49-F238E27FC236}">
              <a16:creationId xmlns="" xmlns:a16="http://schemas.microsoft.com/office/drawing/2014/main" id="{18D71929-930D-4DAF-901C-E53ECC913FA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16" name="Line 1749">
          <a:extLst>
            <a:ext uri="{FF2B5EF4-FFF2-40B4-BE49-F238E27FC236}">
              <a16:creationId xmlns="" xmlns:a16="http://schemas.microsoft.com/office/drawing/2014/main" id="{6D496F7A-473E-46D9-B2E6-7EDE2FE0A38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17" name="Line 1750">
          <a:extLst>
            <a:ext uri="{FF2B5EF4-FFF2-40B4-BE49-F238E27FC236}">
              <a16:creationId xmlns="" xmlns:a16="http://schemas.microsoft.com/office/drawing/2014/main" id="{9A977AB5-FBE0-4014-B78D-409249F2469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18" name="Line 1751">
          <a:extLst>
            <a:ext uri="{FF2B5EF4-FFF2-40B4-BE49-F238E27FC236}">
              <a16:creationId xmlns="" xmlns:a16="http://schemas.microsoft.com/office/drawing/2014/main" id="{768D978C-BABB-40C9-A878-AE3A57808FC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19" name="Line 1752">
          <a:extLst>
            <a:ext uri="{FF2B5EF4-FFF2-40B4-BE49-F238E27FC236}">
              <a16:creationId xmlns="" xmlns:a16="http://schemas.microsoft.com/office/drawing/2014/main" id="{75A8DF14-02DC-4879-B0CA-5FBD17572B3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20" name="Line 1753">
          <a:extLst>
            <a:ext uri="{FF2B5EF4-FFF2-40B4-BE49-F238E27FC236}">
              <a16:creationId xmlns="" xmlns:a16="http://schemas.microsoft.com/office/drawing/2014/main" id="{F89C4BC7-F6E6-4A5A-A8D3-4CE3663FD1B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21" name="Line 1754">
          <a:extLst>
            <a:ext uri="{FF2B5EF4-FFF2-40B4-BE49-F238E27FC236}">
              <a16:creationId xmlns="" xmlns:a16="http://schemas.microsoft.com/office/drawing/2014/main" id="{7FF89083-3BE0-4578-8F7F-4468D0815BD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22" name="Line 1755">
          <a:extLst>
            <a:ext uri="{FF2B5EF4-FFF2-40B4-BE49-F238E27FC236}">
              <a16:creationId xmlns="" xmlns:a16="http://schemas.microsoft.com/office/drawing/2014/main" id="{84AE0C0C-8283-4949-8822-D72E58FDC05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23" name="Line 1756">
          <a:extLst>
            <a:ext uri="{FF2B5EF4-FFF2-40B4-BE49-F238E27FC236}">
              <a16:creationId xmlns="" xmlns:a16="http://schemas.microsoft.com/office/drawing/2014/main" id="{79C8CBDD-A9D1-4A1C-865E-8C838CB5716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24" name="Line 1743">
          <a:extLst>
            <a:ext uri="{FF2B5EF4-FFF2-40B4-BE49-F238E27FC236}">
              <a16:creationId xmlns="" xmlns:a16="http://schemas.microsoft.com/office/drawing/2014/main" id="{D14EF265-8492-4E40-8729-E5C192AC3F7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25" name="Line 1744">
          <a:extLst>
            <a:ext uri="{FF2B5EF4-FFF2-40B4-BE49-F238E27FC236}">
              <a16:creationId xmlns="" xmlns:a16="http://schemas.microsoft.com/office/drawing/2014/main" id="{E076E93A-1DEF-4CC6-8043-6AB0F8E8E42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26" name="Line 1745">
          <a:extLst>
            <a:ext uri="{FF2B5EF4-FFF2-40B4-BE49-F238E27FC236}">
              <a16:creationId xmlns="" xmlns:a16="http://schemas.microsoft.com/office/drawing/2014/main" id="{B6909C92-C53E-4980-8928-BC0933C9E87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27" name="Line 1746">
          <a:extLst>
            <a:ext uri="{FF2B5EF4-FFF2-40B4-BE49-F238E27FC236}">
              <a16:creationId xmlns="" xmlns:a16="http://schemas.microsoft.com/office/drawing/2014/main" id="{1CC0EAEF-7515-4C67-9BC1-4785DEC4843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28" name="Line 1747">
          <a:extLst>
            <a:ext uri="{FF2B5EF4-FFF2-40B4-BE49-F238E27FC236}">
              <a16:creationId xmlns="" xmlns:a16="http://schemas.microsoft.com/office/drawing/2014/main" id="{ADE6870A-A1DD-4C11-A6ED-438EB8250FA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29" name="Line 1748">
          <a:extLst>
            <a:ext uri="{FF2B5EF4-FFF2-40B4-BE49-F238E27FC236}">
              <a16:creationId xmlns="" xmlns:a16="http://schemas.microsoft.com/office/drawing/2014/main" id="{EE620392-CE38-4673-94CA-E16C6C29DF4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30" name="Line 1749">
          <a:extLst>
            <a:ext uri="{FF2B5EF4-FFF2-40B4-BE49-F238E27FC236}">
              <a16:creationId xmlns="" xmlns:a16="http://schemas.microsoft.com/office/drawing/2014/main" id="{E4CEFD60-CE0B-438E-A913-8E957F93EC5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31" name="Line 1750">
          <a:extLst>
            <a:ext uri="{FF2B5EF4-FFF2-40B4-BE49-F238E27FC236}">
              <a16:creationId xmlns="" xmlns:a16="http://schemas.microsoft.com/office/drawing/2014/main" id="{C2D1AC3C-38A0-48D6-8D65-E8E99E3A987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32" name="Line 1751">
          <a:extLst>
            <a:ext uri="{FF2B5EF4-FFF2-40B4-BE49-F238E27FC236}">
              <a16:creationId xmlns="" xmlns:a16="http://schemas.microsoft.com/office/drawing/2014/main" id="{47153812-D090-4184-A34C-58D2BA48B43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33" name="Line 1752">
          <a:extLst>
            <a:ext uri="{FF2B5EF4-FFF2-40B4-BE49-F238E27FC236}">
              <a16:creationId xmlns="" xmlns:a16="http://schemas.microsoft.com/office/drawing/2014/main" id="{6C6AA222-AD03-4705-9E61-EE65A821108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34" name="Line 1753">
          <a:extLst>
            <a:ext uri="{FF2B5EF4-FFF2-40B4-BE49-F238E27FC236}">
              <a16:creationId xmlns="" xmlns:a16="http://schemas.microsoft.com/office/drawing/2014/main" id="{99E689A9-C218-4FF3-8325-BB4CB2B0172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35" name="Line 1754">
          <a:extLst>
            <a:ext uri="{FF2B5EF4-FFF2-40B4-BE49-F238E27FC236}">
              <a16:creationId xmlns="" xmlns:a16="http://schemas.microsoft.com/office/drawing/2014/main" id="{04A76DAA-30DE-46F0-81FC-806EA5D30E6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36" name="Line 1755">
          <a:extLst>
            <a:ext uri="{FF2B5EF4-FFF2-40B4-BE49-F238E27FC236}">
              <a16:creationId xmlns="" xmlns:a16="http://schemas.microsoft.com/office/drawing/2014/main" id="{39157E5E-6BEA-4D94-B483-167EDF38338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37" name="Line 1756">
          <a:extLst>
            <a:ext uri="{FF2B5EF4-FFF2-40B4-BE49-F238E27FC236}">
              <a16:creationId xmlns="" xmlns:a16="http://schemas.microsoft.com/office/drawing/2014/main" id="{A369FCD5-37DF-479F-80D8-59367B38877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38" name="Line 1743">
          <a:extLst>
            <a:ext uri="{FF2B5EF4-FFF2-40B4-BE49-F238E27FC236}">
              <a16:creationId xmlns="" xmlns:a16="http://schemas.microsoft.com/office/drawing/2014/main" id="{782B9FDB-22D9-44B9-8B75-7DEF86E7448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39" name="Line 1744">
          <a:extLst>
            <a:ext uri="{FF2B5EF4-FFF2-40B4-BE49-F238E27FC236}">
              <a16:creationId xmlns="" xmlns:a16="http://schemas.microsoft.com/office/drawing/2014/main" id="{C0D007C0-D4F5-4509-876F-FA027228B13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40" name="Line 1745">
          <a:extLst>
            <a:ext uri="{FF2B5EF4-FFF2-40B4-BE49-F238E27FC236}">
              <a16:creationId xmlns="" xmlns:a16="http://schemas.microsoft.com/office/drawing/2014/main" id="{E7401C7A-A755-4551-A4CF-85DE9DF46F2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41" name="Line 1746">
          <a:extLst>
            <a:ext uri="{FF2B5EF4-FFF2-40B4-BE49-F238E27FC236}">
              <a16:creationId xmlns="" xmlns:a16="http://schemas.microsoft.com/office/drawing/2014/main" id="{822FA0CF-6F06-4520-A388-A74692E5ABC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42" name="Line 1747">
          <a:extLst>
            <a:ext uri="{FF2B5EF4-FFF2-40B4-BE49-F238E27FC236}">
              <a16:creationId xmlns="" xmlns:a16="http://schemas.microsoft.com/office/drawing/2014/main" id="{70A23F5A-5C8D-48DC-B79B-3319D6A8333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43" name="Line 1748">
          <a:extLst>
            <a:ext uri="{FF2B5EF4-FFF2-40B4-BE49-F238E27FC236}">
              <a16:creationId xmlns="" xmlns:a16="http://schemas.microsoft.com/office/drawing/2014/main" id="{D27E9A70-A6D1-4FAA-991E-2A1A61E9814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44" name="Line 1749">
          <a:extLst>
            <a:ext uri="{FF2B5EF4-FFF2-40B4-BE49-F238E27FC236}">
              <a16:creationId xmlns="" xmlns:a16="http://schemas.microsoft.com/office/drawing/2014/main" id="{2A23D8A8-CA0C-4443-B7AF-2641AED322F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45" name="Line 1750">
          <a:extLst>
            <a:ext uri="{FF2B5EF4-FFF2-40B4-BE49-F238E27FC236}">
              <a16:creationId xmlns="" xmlns:a16="http://schemas.microsoft.com/office/drawing/2014/main" id="{68A21A93-3FD5-43C0-9DB9-3F602DAEC4C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46" name="Line 1751">
          <a:extLst>
            <a:ext uri="{FF2B5EF4-FFF2-40B4-BE49-F238E27FC236}">
              <a16:creationId xmlns="" xmlns:a16="http://schemas.microsoft.com/office/drawing/2014/main" id="{EE7A40DF-684E-4C85-A410-448B522500B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47" name="Line 1752">
          <a:extLst>
            <a:ext uri="{FF2B5EF4-FFF2-40B4-BE49-F238E27FC236}">
              <a16:creationId xmlns="" xmlns:a16="http://schemas.microsoft.com/office/drawing/2014/main" id="{B63D6A49-E15A-4593-BC5B-8A231FA0E5C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48" name="Line 1753">
          <a:extLst>
            <a:ext uri="{FF2B5EF4-FFF2-40B4-BE49-F238E27FC236}">
              <a16:creationId xmlns="" xmlns:a16="http://schemas.microsoft.com/office/drawing/2014/main" id="{4F37A495-7AF9-405B-A6E2-DB85E8B2C35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49" name="Line 1754">
          <a:extLst>
            <a:ext uri="{FF2B5EF4-FFF2-40B4-BE49-F238E27FC236}">
              <a16:creationId xmlns="" xmlns:a16="http://schemas.microsoft.com/office/drawing/2014/main" id="{F3FA6FAA-FA24-4E0F-9A79-E6A2FA3BDDD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50" name="Line 1755">
          <a:extLst>
            <a:ext uri="{FF2B5EF4-FFF2-40B4-BE49-F238E27FC236}">
              <a16:creationId xmlns="" xmlns:a16="http://schemas.microsoft.com/office/drawing/2014/main" id="{C04DE6DD-B1BE-4CCC-9B87-07762DE3611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51" name="Line 1756">
          <a:extLst>
            <a:ext uri="{FF2B5EF4-FFF2-40B4-BE49-F238E27FC236}">
              <a16:creationId xmlns="" xmlns:a16="http://schemas.microsoft.com/office/drawing/2014/main" id="{38381E79-8084-4136-AA8E-9F4D53FFB25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52" name="Line 1743">
          <a:extLst>
            <a:ext uri="{FF2B5EF4-FFF2-40B4-BE49-F238E27FC236}">
              <a16:creationId xmlns="" xmlns:a16="http://schemas.microsoft.com/office/drawing/2014/main" id="{015DA6A8-79A0-44D4-A064-FA153DC2B7A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53" name="Line 1744">
          <a:extLst>
            <a:ext uri="{FF2B5EF4-FFF2-40B4-BE49-F238E27FC236}">
              <a16:creationId xmlns="" xmlns:a16="http://schemas.microsoft.com/office/drawing/2014/main" id="{4A75AA02-EF2A-45A7-8098-DC5A50BB1EB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54" name="Line 1745">
          <a:extLst>
            <a:ext uri="{FF2B5EF4-FFF2-40B4-BE49-F238E27FC236}">
              <a16:creationId xmlns="" xmlns:a16="http://schemas.microsoft.com/office/drawing/2014/main" id="{E16E77EC-B558-4AF0-A50B-B192EAA1255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55" name="Line 1746">
          <a:extLst>
            <a:ext uri="{FF2B5EF4-FFF2-40B4-BE49-F238E27FC236}">
              <a16:creationId xmlns="" xmlns:a16="http://schemas.microsoft.com/office/drawing/2014/main" id="{665B48C8-EF8B-4839-B9B7-8731FEEFD06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56" name="Line 1747">
          <a:extLst>
            <a:ext uri="{FF2B5EF4-FFF2-40B4-BE49-F238E27FC236}">
              <a16:creationId xmlns="" xmlns:a16="http://schemas.microsoft.com/office/drawing/2014/main" id="{C2F52016-8D3B-4C02-A17A-CF1E4B176B0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57" name="Line 1748">
          <a:extLst>
            <a:ext uri="{FF2B5EF4-FFF2-40B4-BE49-F238E27FC236}">
              <a16:creationId xmlns="" xmlns:a16="http://schemas.microsoft.com/office/drawing/2014/main" id="{879E5DCF-0A89-45FA-A6E0-05B76EF692C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58" name="Line 1749">
          <a:extLst>
            <a:ext uri="{FF2B5EF4-FFF2-40B4-BE49-F238E27FC236}">
              <a16:creationId xmlns="" xmlns:a16="http://schemas.microsoft.com/office/drawing/2014/main" id="{A94D24C8-ED72-4C21-864F-D7C0E82A832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59" name="Line 1750">
          <a:extLst>
            <a:ext uri="{FF2B5EF4-FFF2-40B4-BE49-F238E27FC236}">
              <a16:creationId xmlns="" xmlns:a16="http://schemas.microsoft.com/office/drawing/2014/main" id="{F78A3A7D-F665-4B6B-AEFC-806AFAB3966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60" name="Line 1751">
          <a:extLst>
            <a:ext uri="{FF2B5EF4-FFF2-40B4-BE49-F238E27FC236}">
              <a16:creationId xmlns="" xmlns:a16="http://schemas.microsoft.com/office/drawing/2014/main" id="{BC7CC7E4-2005-476D-B57B-85B8553A154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61" name="Line 1752">
          <a:extLst>
            <a:ext uri="{FF2B5EF4-FFF2-40B4-BE49-F238E27FC236}">
              <a16:creationId xmlns="" xmlns:a16="http://schemas.microsoft.com/office/drawing/2014/main" id="{02D8BD08-4080-4810-AF19-0BAD52B3FF4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62" name="Line 1753">
          <a:extLst>
            <a:ext uri="{FF2B5EF4-FFF2-40B4-BE49-F238E27FC236}">
              <a16:creationId xmlns="" xmlns:a16="http://schemas.microsoft.com/office/drawing/2014/main" id="{70C04F2F-F89A-452B-8852-B952E6F6C3E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63" name="Line 1754">
          <a:extLst>
            <a:ext uri="{FF2B5EF4-FFF2-40B4-BE49-F238E27FC236}">
              <a16:creationId xmlns="" xmlns:a16="http://schemas.microsoft.com/office/drawing/2014/main" id="{ABCFFD30-4D84-44B7-AE8A-D42E788B5CE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64" name="Line 1755">
          <a:extLst>
            <a:ext uri="{FF2B5EF4-FFF2-40B4-BE49-F238E27FC236}">
              <a16:creationId xmlns="" xmlns:a16="http://schemas.microsoft.com/office/drawing/2014/main" id="{D35A6BC6-A1C1-4CA1-9C3F-1FF2EEADE5E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65" name="Line 1756">
          <a:extLst>
            <a:ext uri="{FF2B5EF4-FFF2-40B4-BE49-F238E27FC236}">
              <a16:creationId xmlns="" xmlns:a16="http://schemas.microsoft.com/office/drawing/2014/main" id="{C263B47F-B3AB-4F60-81C0-B1F2D1AF584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66" name="Line 1743">
          <a:extLst>
            <a:ext uri="{FF2B5EF4-FFF2-40B4-BE49-F238E27FC236}">
              <a16:creationId xmlns="" xmlns:a16="http://schemas.microsoft.com/office/drawing/2014/main" id="{49B193A1-BF22-4A68-90F8-FA525BE2F5A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67" name="Line 1744">
          <a:extLst>
            <a:ext uri="{FF2B5EF4-FFF2-40B4-BE49-F238E27FC236}">
              <a16:creationId xmlns="" xmlns:a16="http://schemas.microsoft.com/office/drawing/2014/main" id="{192EC772-ABF0-4C19-8F91-964B0807DB5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68" name="Line 1745">
          <a:extLst>
            <a:ext uri="{FF2B5EF4-FFF2-40B4-BE49-F238E27FC236}">
              <a16:creationId xmlns="" xmlns:a16="http://schemas.microsoft.com/office/drawing/2014/main" id="{F8DBAF26-94FD-4CDC-A98F-0D0E1592056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69" name="Line 1746">
          <a:extLst>
            <a:ext uri="{FF2B5EF4-FFF2-40B4-BE49-F238E27FC236}">
              <a16:creationId xmlns="" xmlns:a16="http://schemas.microsoft.com/office/drawing/2014/main" id="{598D044F-7011-4E9D-B413-4594EEEA9B1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70" name="Line 1747">
          <a:extLst>
            <a:ext uri="{FF2B5EF4-FFF2-40B4-BE49-F238E27FC236}">
              <a16:creationId xmlns="" xmlns:a16="http://schemas.microsoft.com/office/drawing/2014/main" id="{8B350671-4781-4A03-9D6E-42EE096E72B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71" name="Line 1748">
          <a:extLst>
            <a:ext uri="{FF2B5EF4-FFF2-40B4-BE49-F238E27FC236}">
              <a16:creationId xmlns="" xmlns:a16="http://schemas.microsoft.com/office/drawing/2014/main" id="{CF845B49-F6DD-4B10-97CE-8FDA28FD3AF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72" name="Line 1749">
          <a:extLst>
            <a:ext uri="{FF2B5EF4-FFF2-40B4-BE49-F238E27FC236}">
              <a16:creationId xmlns="" xmlns:a16="http://schemas.microsoft.com/office/drawing/2014/main" id="{1B1557B1-043E-4402-AE21-9E03F3F1DDD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73" name="Line 1750">
          <a:extLst>
            <a:ext uri="{FF2B5EF4-FFF2-40B4-BE49-F238E27FC236}">
              <a16:creationId xmlns="" xmlns:a16="http://schemas.microsoft.com/office/drawing/2014/main" id="{63FA4303-5C5E-4F17-A713-37B2FE3AF28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74" name="Line 1751">
          <a:extLst>
            <a:ext uri="{FF2B5EF4-FFF2-40B4-BE49-F238E27FC236}">
              <a16:creationId xmlns="" xmlns:a16="http://schemas.microsoft.com/office/drawing/2014/main" id="{9DDE3DCE-EE03-4F47-B356-997A7E7904A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75" name="Line 1752">
          <a:extLst>
            <a:ext uri="{FF2B5EF4-FFF2-40B4-BE49-F238E27FC236}">
              <a16:creationId xmlns="" xmlns:a16="http://schemas.microsoft.com/office/drawing/2014/main" id="{DE0A208F-00F6-4885-A98B-CC309AFA89A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76" name="Line 1753">
          <a:extLst>
            <a:ext uri="{FF2B5EF4-FFF2-40B4-BE49-F238E27FC236}">
              <a16:creationId xmlns="" xmlns:a16="http://schemas.microsoft.com/office/drawing/2014/main" id="{F5A4C3E7-646E-4976-8914-F4E9BBDF770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77" name="Line 1754">
          <a:extLst>
            <a:ext uri="{FF2B5EF4-FFF2-40B4-BE49-F238E27FC236}">
              <a16:creationId xmlns="" xmlns:a16="http://schemas.microsoft.com/office/drawing/2014/main" id="{ECC18675-84A3-449C-9F4C-216C4676563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78" name="Line 1755">
          <a:extLst>
            <a:ext uri="{FF2B5EF4-FFF2-40B4-BE49-F238E27FC236}">
              <a16:creationId xmlns="" xmlns:a16="http://schemas.microsoft.com/office/drawing/2014/main" id="{2FE47B61-8FF9-4C24-9970-D76080F4120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79" name="Line 1756">
          <a:extLst>
            <a:ext uri="{FF2B5EF4-FFF2-40B4-BE49-F238E27FC236}">
              <a16:creationId xmlns="" xmlns:a16="http://schemas.microsoft.com/office/drawing/2014/main" id="{436E4833-6EFF-42B2-851F-7343AE81D51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80" name="Line 1743">
          <a:extLst>
            <a:ext uri="{FF2B5EF4-FFF2-40B4-BE49-F238E27FC236}">
              <a16:creationId xmlns="" xmlns:a16="http://schemas.microsoft.com/office/drawing/2014/main" id="{94BB0045-9D07-4B57-B06C-D7A353F934E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81" name="Line 1744">
          <a:extLst>
            <a:ext uri="{FF2B5EF4-FFF2-40B4-BE49-F238E27FC236}">
              <a16:creationId xmlns="" xmlns:a16="http://schemas.microsoft.com/office/drawing/2014/main" id="{0C3752B4-D47A-476E-A396-B399A6C3D16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82" name="Line 1745">
          <a:extLst>
            <a:ext uri="{FF2B5EF4-FFF2-40B4-BE49-F238E27FC236}">
              <a16:creationId xmlns="" xmlns:a16="http://schemas.microsoft.com/office/drawing/2014/main" id="{B5EB18B9-DEDF-42AA-8C4C-068C84EFF3A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83" name="Line 1746">
          <a:extLst>
            <a:ext uri="{FF2B5EF4-FFF2-40B4-BE49-F238E27FC236}">
              <a16:creationId xmlns="" xmlns:a16="http://schemas.microsoft.com/office/drawing/2014/main" id="{579ABBD2-6E1C-4D61-8F3C-A04C52BBDCB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84" name="Line 1747">
          <a:extLst>
            <a:ext uri="{FF2B5EF4-FFF2-40B4-BE49-F238E27FC236}">
              <a16:creationId xmlns="" xmlns:a16="http://schemas.microsoft.com/office/drawing/2014/main" id="{16A68F80-7B95-4246-BF2D-A24181B3F60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85" name="Line 1748">
          <a:extLst>
            <a:ext uri="{FF2B5EF4-FFF2-40B4-BE49-F238E27FC236}">
              <a16:creationId xmlns="" xmlns:a16="http://schemas.microsoft.com/office/drawing/2014/main" id="{6A0C2BC5-7BE2-425C-8C50-A6213494FDA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86" name="Line 1749">
          <a:extLst>
            <a:ext uri="{FF2B5EF4-FFF2-40B4-BE49-F238E27FC236}">
              <a16:creationId xmlns="" xmlns:a16="http://schemas.microsoft.com/office/drawing/2014/main" id="{434E7E5F-9F13-46A4-B498-5F6F62DE521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87" name="Line 1750">
          <a:extLst>
            <a:ext uri="{FF2B5EF4-FFF2-40B4-BE49-F238E27FC236}">
              <a16:creationId xmlns="" xmlns:a16="http://schemas.microsoft.com/office/drawing/2014/main" id="{2778B4CA-138D-4D4D-8260-40FA311E7E7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88" name="Line 1751">
          <a:extLst>
            <a:ext uri="{FF2B5EF4-FFF2-40B4-BE49-F238E27FC236}">
              <a16:creationId xmlns="" xmlns:a16="http://schemas.microsoft.com/office/drawing/2014/main" id="{78B318DF-9FD0-4BC9-8D77-ACABA7D70FA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89" name="Line 1752">
          <a:extLst>
            <a:ext uri="{FF2B5EF4-FFF2-40B4-BE49-F238E27FC236}">
              <a16:creationId xmlns="" xmlns:a16="http://schemas.microsoft.com/office/drawing/2014/main" id="{BE43B264-43AF-41CB-BA7F-8F199B32FB2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90" name="Line 1753">
          <a:extLst>
            <a:ext uri="{FF2B5EF4-FFF2-40B4-BE49-F238E27FC236}">
              <a16:creationId xmlns="" xmlns:a16="http://schemas.microsoft.com/office/drawing/2014/main" id="{0D6FA036-EF1A-4EDA-906E-31FC2FE5809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91" name="Line 1754">
          <a:extLst>
            <a:ext uri="{FF2B5EF4-FFF2-40B4-BE49-F238E27FC236}">
              <a16:creationId xmlns="" xmlns:a16="http://schemas.microsoft.com/office/drawing/2014/main" id="{7164FE64-CCA2-4BF8-BF5F-888A895A878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92" name="Line 1755">
          <a:extLst>
            <a:ext uri="{FF2B5EF4-FFF2-40B4-BE49-F238E27FC236}">
              <a16:creationId xmlns="" xmlns:a16="http://schemas.microsoft.com/office/drawing/2014/main" id="{2A20D691-8F0D-46A9-8F1F-ACD224C3B22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93" name="Line 1756">
          <a:extLst>
            <a:ext uri="{FF2B5EF4-FFF2-40B4-BE49-F238E27FC236}">
              <a16:creationId xmlns="" xmlns:a16="http://schemas.microsoft.com/office/drawing/2014/main" id="{06E543EA-DFFE-4130-9B2D-070B62FEFEF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94" name="Line 1743">
          <a:extLst>
            <a:ext uri="{FF2B5EF4-FFF2-40B4-BE49-F238E27FC236}">
              <a16:creationId xmlns="" xmlns:a16="http://schemas.microsoft.com/office/drawing/2014/main" id="{BA326468-A83E-4D0E-9AC1-4DB48EE7C4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95" name="Line 1744">
          <a:extLst>
            <a:ext uri="{FF2B5EF4-FFF2-40B4-BE49-F238E27FC236}">
              <a16:creationId xmlns="" xmlns:a16="http://schemas.microsoft.com/office/drawing/2014/main" id="{71D07937-7D86-42AB-B352-794826A44D9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96" name="Line 1745">
          <a:extLst>
            <a:ext uri="{FF2B5EF4-FFF2-40B4-BE49-F238E27FC236}">
              <a16:creationId xmlns="" xmlns:a16="http://schemas.microsoft.com/office/drawing/2014/main" id="{205D0A4B-427E-49E1-80AF-87C5D3A4C42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97" name="Line 1746">
          <a:extLst>
            <a:ext uri="{FF2B5EF4-FFF2-40B4-BE49-F238E27FC236}">
              <a16:creationId xmlns="" xmlns:a16="http://schemas.microsoft.com/office/drawing/2014/main" id="{7FD6AF65-944F-43BE-B014-66C6F188D89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98" name="Line 1747">
          <a:extLst>
            <a:ext uri="{FF2B5EF4-FFF2-40B4-BE49-F238E27FC236}">
              <a16:creationId xmlns="" xmlns:a16="http://schemas.microsoft.com/office/drawing/2014/main" id="{16466F4A-B904-4101-B0F4-91B66A72C98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99" name="Line 1748">
          <a:extLst>
            <a:ext uri="{FF2B5EF4-FFF2-40B4-BE49-F238E27FC236}">
              <a16:creationId xmlns="" xmlns:a16="http://schemas.microsoft.com/office/drawing/2014/main" id="{1080FD84-3D56-47A0-979B-A511619EDC0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00" name="Line 1749">
          <a:extLst>
            <a:ext uri="{FF2B5EF4-FFF2-40B4-BE49-F238E27FC236}">
              <a16:creationId xmlns="" xmlns:a16="http://schemas.microsoft.com/office/drawing/2014/main" id="{282C63E7-1943-42DB-8CB2-075A8FB4E04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01" name="Line 1750">
          <a:extLst>
            <a:ext uri="{FF2B5EF4-FFF2-40B4-BE49-F238E27FC236}">
              <a16:creationId xmlns="" xmlns:a16="http://schemas.microsoft.com/office/drawing/2014/main" id="{AEAAE6C7-5A16-411F-BA86-8202A8C7EDB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02" name="Line 1751">
          <a:extLst>
            <a:ext uri="{FF2B5EF4-FFF2-40B4-BE49-F238E27FC236}">
              <a16:creationId xmlns="" xmlns:a16="http://schemas.microsoft.com/office/drawing/2014/main" id="{3FF534AD-E621-4619-936C-A475CB790DA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03" name="Line 1752">
          <a:extLst>
            <a:ext uri="{FF2B5EF4-FFF2-40B4-BE49-F238E27FC236}">
              <a16:creationId xmlns="" xmlns:a16="http://schemas.microsoft.com/office/drawing/2014/main" id="{C67EB8D5-9C43-4194-AE76-669645E47F4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04" name="Line 1753">
          <a:extLst>
            <a:ext uri="{FF2B5EF4-FFF2-40B4-BE49-F238E27FC236}">
              <a16:creationId xmlns="" xmlns:a16="http://schemas.microsoft.com/office/drawing/2014/main" id="{EFC90BD1-75C2-4B91-AFFB-BB17F448CF9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05" name="Line 1754">
          <a:extLst>
            <a:ext uri="{FF2B5EF4-FFF2-40B4-BE49-F238E27FC236}">
              <a16:creationId xmlns="" xmlns:a16="http://schemas.microsoft.com/office/drawing/2014/main" id="{5F64B7A1-0745-44BC-95B6-D44465B4C97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06" name="Line 1755">
          <a:extLst>
            <a:ext uri="{FF2B5EF4-FFF2-40B4-BE49-F238E27FC236}">
              <a16:creationId xmlns="" xmlns:a16="http://schemas.microsoft.com/office/drawing/2014/main" id="{6EB60E83-F424-44CB-AD02-223D324AD3A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07" name="Line 1756">
          <a:extLst>
            <a:ext uri="{FF2B5EF4-FFF2-40B4-BE49-F238E27FC236}">
              <a16:creationId xmlns="" xmlns:a16="http://schemas.microsoft.com/office/drawing/2014/main" id="{F0ED801A-4377-48A6-BF93-6CF4128CC86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08" name="Line 1743">
          <a:extLst>
            <a:ext uri="{FF2B5EF4-FFF2-40B4-BE49-F238E27FC236}">
              <a16:creationId xmlns="" xmlns:a16="http://schemas.microsoft.com/office/drawing/2014/main" id="{A2DC3036-C291-43EF-A078-39E637D5E7C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09" name="Line 1744">
          <a:extLst>
            <a:ext uri="{FF2B5EF4-FFF2-40B4-BE49-F238E27FC236}">
              <a16:creationId xmlns="" xmlns:a16="http://schemas.microsoft.com/office/drawing/2014/main" id="{AB281CA2-5E60-4AA8-B5AC-8C7740D7B4F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10" name="Line 1745">
          <a:extLst>
            <a:ext uri="{FF2B5EF4-FFF2-40B4-BE49-F238E27FC236}">
              <a16:creationId xmlns="" xmlns:a16="http://schemas.microsoft.com/office/drawing/2014/main" id="{EB1B246E-E301-4F5C-A7C8-353EB24E892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11" name="Line 1746">
          <a:extLst>
            <a:ext uri="{FF2B5EF4-FFF2-40B4-BE49-F238E27FC236}">
              <a16:creationId xmlns="" xmlns:a16="http://schemas.microsoft.com/office/drawing/2014/main" id="{E7426733-EBF9-45BC-9EFD-27A3B826EF2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12" name="Line 1747">
          <a:extLst>
            <a:ext uri="{FF2B5EF4-FFF2-40B4-BE49-F238E27FC236}">
              <a16:creationId xmlns="" xmlns:a16="http://schemas.microsoft.com/office/drawing/2014/main" id="{CFD5802F-9901-4B4C-9413-BE3BFEE585A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13" name="Line 1748">
          <a:extLst>
            <a:ext uri="{FF2B5EF4-FFF2-40B4-BE49-F238E27FC236}">
              <a16:creationId xmlns="" xmlns:a16="http://schemas.microsoft.com/office/drawing/2014/main" id="{29EEE832-53D5-4E12-8A29-FDAFC25FBA3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14" name="Line 1749">
          <a:extLst>
            <a:ext uri="{FF2B5EF4-FFF2-40B4-BE49-F238E27FC236}">
              <a16:creationId xmlns="" xmlns:a16="http://schemas.microsoft.com/office/drawing/2014/main" id="{3480128F-4190-45AF-B376-6A1A7F732A3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15" name="Line 1750">
          <a:extLst>
            <a:ext uri="{FF2B5EF4-FFF2-40B4-BE49-F238E27FC236}">
              <a16:creationId xmlns="" xmlns:a16="http://schemas.microsoft.com/office/drawing/2014/main" id="{840D2954-0F43-4EAD-B65A-4FCBACEFF0C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16" name="Line 1751">
          <a:extLst>
            <a:ext uri="{FF2B5EF4-FFF2-40B4-BE49-F238E27FC236}">
              <a16:creationId xmlns="" xmlns:a16="http://schemas.microsoft.com/office/drawing/2014/main" id="{8A1A45DC-89B5-4943-B8E2-B9FF169A556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17" name="Line 1752">
          <a:extLst>
            <a:ext uri="{FF2B5EF4-FFF2-40B4-BE49-F238E27FC236}">
              <a16:creationId xmlns="" xmlns:a16="http://schemas.microsoft.com/office/drawing/2014/main" id="{15664AF9-C5CE-4590-A3C2-4770D21143F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18" name="Line 1753">
          <a:extLst>
            <a:ext uri="{FF2B5EF4-FFF2-40B4-BE49-F238E27FC236}">
              <a16:creationId xmlns="" xmlns:a16="http://schemas.microsoft.com/office/drawing/2014/main" id="{374A98C3-812D-422E-B92E-48F16C890B2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19" name="Line 1754">
          <a:extLst>
            <a:ext uri="{FF2B5EF4-FFF2-40B4-BE49-F238E27FC236}">
              <a16:creationId xmlns="" xmlns:a16="http://schemas.microsoft.com/office/drawing/2014/main" id="{2670725A-E9A3-4E85-9E1B-A587B21B11F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20" name="Line 1755">
          <a:extLst>
            <a:ext uri="{FF2B5EF4-FFF2-40B4-BE49-F238E27FC236}">
              <a16:creationId xmlns="" xmlns:a16="http://schemas.microsoft.com/office/drawing/2014/main" id="{B162426D-73AB-4E51-9734-29FCB31C041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21" name="Line 1756">
          <a:extLst>
            <a:ext uri="{FF2B5EF4-FFF2-40B4-BE49-F238E27FC236}">
              <a16:creationId xmlns="" xmlns:a16="http://schemas.microsoft.com/office/drawing/2014/main" id="{4F578A18-3BB4-4E52-B119-108161A4A03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22" name="Line 1743">
          <a:extLst>
            <a:ext uri="{FF2B5EF4-FFF2-40B4-BE49-F238E27FC236}">
              <a16:creationId xmlns="" xmlns:a16="http://schemas.microsoft.com/office/drawing/2014/main" id="{2A447876-7F65-4AEB-93EC-FA0D43BA7DD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23" name="Line 1744">
          <a:extLst>
            <a:ext uri="{FF2B5EF4-FFF2-40B4-BE49-F238E27FC236}">
              <a16:creationId xmlns="" xmlns:a16="http://schemas.microsoft.com/office/drawing/2014/main" id="{8986D7A4-4369-4A20-8857-52E607E02EC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24" name="Line 1745">
          <a:extLst>
            <a:ext uri="{FF2B5EF4-FFF2-40B4-BE49-F238E27FC236}">
              <a16:creationId xmlns="" xmlns:a16="http://schemas.microsoft.com/office/drawing/2014/main" id="{CBBDCFA8-B904-43E0-804E-DC7CFA6D80A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25" name="Line 1746">
          <a:extLst>
            <a:ext uri="{FF2B5EF4-FFF2-40B4-BE49-F238E27FC236}">
              <a16:creationId xmlns="" xmlns:a16="http://schemas.microsoft.com/office/drawing/2014/main" id="{2B5F9891-8467-4753-B94C-CE99A7DDED5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26" name="Line 1747">
          <a:extLst>
            <a:ext uri="{FF2B5EF4-FFF2-40B4-BE49-F238E27FC236}">
              <a16:creationId xmlns="" xmlns:a16="http://schemas.microsoft.com/office/drawing/2014/main" id="{D25E3B40-0315-4F71-BF01-CC81C83C942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27" name="Line 1748">
          <a:extLst>
            <a:ext uri="{FF2B5EF4-FFF2-40B4-BE49-F238E27FC236}">
              <a16:creationId xmlns="" xmlns:a16="http://schemas.microsoft.com/office/drawing/2014/main" id="{B761886F-A601-49D1-9F6F-7B54B1540BD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28" name="Line 1749">
          <a:extLst>
            <a:ext uri="{FF2B5EF4-FFF2-40B4-BE49-F238E27FC236}">
              <a16:creationId xmlns="" xmlns:a16="http://schemas.microsoft.com/office/drawing/2014/main" id="{3EC4CEC8-1CE5-4ABE-8BCD-DA19839070D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29" name="Line 1750">
          <a:extLst>
            <a:ext uri="{FF2B5EF4-FFF2-40B4-BE49-F238E27FC236}">
              <a16:creationId xmlns="" xmlns:a16="http://schemas.microsoft.com/office/drawing/2014/main" id="{4B8A7EAC-3F39-4753-BBF5-6136BA08257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30" name="Line 1751">
          <a:extLst>
            <a:ext uri="{FF2B5EF4-FFF2-40B4-BE49-F238E27FC236}">
              <a16:creationId xmlns="" xmlns:a16="http://schemas.microsoft.com/office/drawing/2014/main" id="{0DF5A4BB-8BD3-4A98-94D2-8BF5FF9FDCA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31" name="Line 1752">
          <a:extLst>
            <a:ext uri="{FF2B5EF4-FFF2-40B4-BE49-F238E27FC236}">
              <a16:creationId xmlns="" xmlns:a16="http://schemas.microsoft.com/office/drawing/2014/main" id="{E2B4AAF1-A375-40C3-A7CA-0C3C59E7ACC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32" name="Line 1753">
          <a:extLst>
            <a:ext uri="{FF2B5EF4-FFF2-40B4-BE49-F238E27FC236}">
              <a16:creationId xmlns="" xmlns:a16="http://schemas.microsoft.com/office/drawing/2014/main" id="{6C32A391-4842-42B2-B3A4-11F006EFDF3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33" name="Line 1754">
          <a:extLst>
            <a:ext uri="{FF2B5EF4-FFF2-40B4-BE49-F238E27FC236}">
              <a16:creationId xmlns="" xmlns:a16="http://schemas.microsoft.com/office/drawing/2014/main" id="{53B63589-0D22-4AED-B9C3-65BEFB34EB2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34" name="Line 1755">
          <a:extLst>
            <a:ext uri="{FF2B5EF4-FFF2-40B4-BE49-F238E27FC236}">
              <a16:creationId xmlns="" xmlns:a16="http://schemas.microsoft.com/office/drawing/2014/main" id="{599A7F41-5A9A-421F-8764-2A6E0B97263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35" name="Line 1756">
          <a:extLst>
            <a:ext uri="{FF2B5EF4-FFF2-40B4-BE49-F238E27FC236}">
              <a16:creationId xmlns="" xmlns:a16="http://schemas.microsoft.com/office/drawing/2014/main" id="{ACE0EE7A-9836-4312-A1A8-FEFB90B4405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36" name="Line 1743">
          <a:extLst>
            <a:ext uri="{FF2B5EF4-FFF2-40B4-BE49-F238E27FC236}">
              <a16:creationId xmlns="" xmlns:a16="http://schemas.microsoft.com/office/drawing/2014/main" id="{D871771A-BF34-4124-A48E-073333344DC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37" name="Line 1744">
          <a:extLst>
            <a:ext uri="{FF2B5EF4-FFF2-40B4-BE49-F238E27FC236}">
              <a16:creationId xmlns="" xmlns:a16="http://schemas.microsoft.com/office/drawing/2014/main" id="{56F3ECC3-1D15-406A-8A76-123E2A3AE2E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38" name="Line 1745">
          <a:extLst>
            <a:ext uri="{FF2B5EF4-FFF2-40B4-BE49-F238E27FC236}">
              <a16:creationId xmlns="" xmlns:a16="http://schemas.microsoft.com/office/drawing/2014/main" id="{B726A424-370A-4A2A-829B-FA795E9AE87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39" name="Line 1746">
          <a:extLst>
            <a:ext uri="{FF2B5EF4-FFF2-40B4-BE49-F238E27FC236}">
              <a16:creationId xmlns="" xmlns:a16="http://schemas.microsoft.com/office/drawing/2014/main" id="{AA4A3304-E2C6-4B91-94F1-6AE641F9C01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40" name="Line 1747">
          <a:extLst>
            <a:ext uri="{FF2B5EF4-FFF2-40B4-BE49-F238E27FC236}">
              <a16:creationId xmlns="" xmlns:a16="http://schemas.microsoft.com/office/drawing/2014/main" id="{CCF09798-8C3D-440D-B5C2-954C07D7196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41" name="Line 1748">
          <a:extLst>
            <a:ext uri="{FF2B5EF4-FFF2-40B4-BE49-F238E27FC236}">
              <a16:creationId xmlns="" xmlns:a16="http://schemas.microsoft.com/office/drawing/2014/main" id="{C650D337-28E2-4204-9B34-13B1B4CB589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42" name="Line 1749">
          <a:extLst>
            <a:ext uri="{FF2B5EF4-FFF2-40B4-BE49-F238E27FC236}">
              <a16:creationId xmlns="" xmlns:a16="http://schemas.microsoft.com/office/drawing/2014/main" id="{E555DE75-CC5C-44C6-AB54-2B3CB0FC7F0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43" name="Line 1750">
          <a:extLst>
            <a:ext uri="{FF2B5EF4-FFF2-40B4-BE49-F238E27FC236}">
              <a16:creationId xmlns="" xmlns:a16="http://schemas.microsoft.com/office/drawing/2014/main" id="{0C579BC4-03CF-4B0B-8145-384600ECD31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44" name="Line 1751">
          <a:extLst>
            <a:ext uri="{FF2B5EF4-FFF2-40B4-BE49-F238E27FC236}">
              <a16:creationId xmlns="" xmlns:a16="http://schemas.microsoft.com/office/drawing/2014/main" id="{777501C1-2B04-47C5-8750-5B9BC3A5E39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45" name="Line 1752">
          <a:extLst>
            <a:ext uri="{FF2B5EF4-FFF2-40B4-BE49-F238E27FC236}">
              <a16:creationId xmlns="" xmlns:a16="http://schemas.microsoft.com/office/drawing/2014/main" id="{0382D3DF-6D96-4A23-907E-E2F3BBEF25E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46" name="Line 1753">
          <a:extLst>
            <a:ext uri="{FF2B5EF4-FFF2-40B4-BE49-F238E27FC236}">
              <a16:creationId xmlns="" xmlns:a16="http://schemas.microsoft.com/office/drawing/2014/main" id="{2D7FFF47-4178-4148-B18C-A30478971C5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47" name="Line 1754">
          <a:extLst>
            <a:ext uri="{FF2B5EF4-FFF2-40B4-BE49-F238E27FC236}">
              <a16:creationId xmlns="" xmlns:a16="http://schemas.microsoft.com/office/drawing/2014/main" id="{DA3F09AA-17FB-48E2-874E-BCD73CFFF1A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48" name="Line 1755">
          <a:extLst>
            <a:ext uri="{FF2B5EF4-FFF2-40B4-BE49-F238E27FC236}">
              <a16:creationId xmlns="" xmlns:a16="http://schemas.microsoft.com/office/drawing/2014/main" id="{49028D4F-0571-4F9D-B3B0-1EA6B9F7933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49" name="Line 1756">
          <a:extLst>
            <a:ext uri="{FF2B5EF4-FFF2-40B4-BE49-F238E27FC236}">
              <a16:creationId xmlns="" xmlns:a16="http://schemas.microsoft.com/office/drawing/2014/main" id="{CBE7D2CA-9F98-474B-8D12-7F45C4DFA84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50" name="Line 1743">
          <a:extLst>
            <a:ext uri="{FF2B5EF4-FFF2-40B4-BE49-F238E27FC236}">
              <a16:creationId xmlns="" xmlns:a16="http://schemas.microsoft.com/office/drawing/2014/main" id="{03D3E52D-E4BC-4543-9442-03B9939F200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51" name="Line 1744">
          <a:extLst>
            <a:ext uri="{FF2B5EF4-FFF2-40B4-BE49-F238E27FC236}">
              <a16:creationId xmlns="" xmlns:a16="http://schemas.microsoft.com/office/drawing/2014/main" id="{5C47D1EE-397C-497A-B067-D5FBA9FD065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52" name="Line 1745">
          <a:extLst>
            <a:ext uri="{FF2B5EF4-FFF2-40B4-BE49-F238E27FC236}">
              <a16:creationId xmlns="" xmlns:a16="http://schemas.microsoft.com/office/drawing/2014/main" id="{D1AFAA63-9201-494C-A1D1-8B86D4F2BA7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53" name="Line 1746">
          <a:extLst>
            <a:ext uri="{FF2B5EF4-FFF2-40B4-BE49-F238E27FC236}">
              <a16:creationId xmlns="" xmlns:a16="http://schemas.microsoft.com/office/drawing/2014/main" id="{32AC0838-22B9-44D5-98FC-C7F46BC49CE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54" name="Line 1747">
          <a:extLst>
            <a:ext uri="{FF2B5EF4-FFF2-40B4-BE49-F238E27FC236}">
              <a16:creationId xmlns="" xmlns:a16="http://schemas.microsoft.com/office/drawing/2014/main" id="{38224A6A-E5DE-465B-A0A3-C7DF9C5DF87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55" name="Line 1748">
          <a:extLst>
            <a:ext uri="{FF2B5EF4-FFF2-40B4-BE49-F238E27FC236}">
              <a16:creationId xmlns="" xmlns:a16="http://schemas.microsoft.com/office/drawing/2014/main" id="{9D07FD4A-4FA5-488A-A73E-0DCCFE9D60B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56" name="Line 1749">
          <a:extLst>
            <a:ext uri="{FF2B5EF4-FFF2-40B4-BE49-F238E27FC236}">
              <a16:creationId xmlns="" xmlns:a16="http://schemas.microsoft.com/office/drawing/2014/main" id="{3320ABDF-7FE4-4862-95AE-CFC878B68ED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57" name="Line 1750">
          <a:extLst>
            <a:ext uri="{FF2B5EF4-FFF2-40B4-BE49-F238E27FC236}">
              <a16:creationId xmlns="" xmlns:a16="http://schemas.microsoft.com/office/drawing/2014/main" id="{B9668F7F-57D4-4C4A-9BEF-D7E98AC216C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58" name="Line 1751">
          <a:extLst>
            <a:ext uri="{FF2B5EF4-FFF2-40B4-BE49-F238E27FC236}">
              <a16:creationId xmlns="" xmlns:a16="http://schemas.microsoft.com/office/drawing/2014/main" id="{C51CA8E8-BB6F-41DC-B69C-D41C9854FE2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59" name="Line 1752">
          <a:extLst>
            <a:ext uri="{FF2B5EF4-FFF2-40B4-BE49-F238E27FC236}">
              <a16:creationId xmlns="" xmlns:a16="http://schemas.microsoft.com/office/drawing/2014/main" id="{F4881958-2B04-42AE-9C2A-764F1685C11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60" name="Line 1753">
          <a:extLst>
            <a:ext uri="{FF2B5EF4-FFF2-40B4-BE49-F238E27FC236}">
              <a16:creationId xmlns="" xmlns:a16="http://schemas.microsoft.com/office/drawing/2014/main" id="{72909EC1-2407-44C5-8CB5-0B76A0ED32E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61" name="Line 1754">
          <a:extLst>
            <a:ext uri="{FF2B5EF4-FFF2-40B4-BE49-F238E27FC236}">
              <a16:creationId xmlns="" xmlns:a16="http://schemas.microsoft.com/office/drawing/2014/main" id="{C87380AA-25CC-4C6B-951C-7666BAFD956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62" name="Line 1755">
          <a:extLst>
            <a:ext uri="{FF2B5EF4-FFF2-40B4-BE49-F238E27FC236}">
              <a16:creationId xmlns="" xmlns:a16="http://schemas.microsoft.com/office/drawing/2014/main" id="{5912D405-7560-4649-A525-FDB8DB88133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63" name="Line 1756">
          <a:extLst>
            <a:ext uri="{FF2B5EF4-FFF2-40B4-BE49-F238E27FC236}">
              <a16:creationId xmlns="" xmlns:a16="http://schemas.microsoft.com/office/drawing/2014/main" id="{3262D4F7-A8C5-4A4F-8E67-4AF53E8B08B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64" name="Line 1743">
          <a:extLst>
            <a:ext uri="{FF2B5EF4-FFF2-40B4-BE49-F238E27FC236}">
              <a16:creationId xmlns="" xmlns:a16="http://schemas.microsoft.com/office/drawing/2014/main" id="{A72E811A-C134-4D2F-8F65-5079F2F8EC1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65" name="Line 1744">
          <a:extLst>
            <a:ext uri="{FF2B5EF4-FFF2-40B4-BE49-F238E27FC236}">
              <a16:creationId xmlns="" xmlns:a16="http://schemas.microsoft.com/office/drawing/2014/main" id="{73924212-A6DC-4640-9383-8176DB07D77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66" name="Line 1745">
          <a:extLst>
            <a:ext uri="{FF2B5EF4-FFF2-40B4-BE49-F238E27FC236}">
              <a16:creationId xmlns="" xmlns:a16="http://schemas.microsoft.com/office/drawing/2014/main" id="{9F5E8843-16CD-4DD7-979A-6781BC5C98C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67" name="Line 1746">
          <a:extLst>
            <a:ext uri="{FF2B5EF4-FFF2-40B4-BE49-F238E27FC236}">
              <a16:creationId xmlns="" xmlns:a16="http://schemas.microsoft.com/office/drawing/2014/main" id="{D5BACC0B-09DF-4BA4-81E6-8E3BAE68D1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68" name="Line 1747">
          <a:extLst>
            <a:ext uri="{FF2B5EF4-FFF2-40B4-BE49-F238E27FC236}">
              <a16:creationId xmlns="" xmlns:a16="http://schemas.microsoft.com/office/drawing/2014/main" id="{CFED5196-7223-4411-AB55-B01D153BC69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69" name="Line 1748">
          <a:extLst>
            <a:ext uri="{FF2B5EF4-FFF2-40B4-BE49-F238E27FC236}">
              <a16:creationId xmlns="" xmlns:a16="http://schemas.microsoft.com/office/drawing/2014/main" id="{C660E336-FF71-44F4-ACBF-C769052524F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70" name="Line 1749">
          <a:extLst>
            <a:ext uri="{FF2B5EF4-FFF2-40B4-BE49-F238E27FC236}">
              <a16:creationId xmlns="" xmlns:a16="http://schemas.microsoft.com/office/drawing/2014/main" id="{782C61CA-E4A9-4EE0-A9C0-215EC83261D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71" name="Line 1750">
          <a:extLst>
            <a:ext uri="{FF2B5EF4-FFF2-40B4-BE49-F238E27FC236}">
              <a16:creationId xmlns="" xmlns:a16="http://schemas.microsoft.com/office/drawing/2014/main" id="{A47F8D86-8E80-4FE2-BBD5-5F34976340C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72" name="Line 1751">
          <a:extLst>
            <a:ext uri="{FF2B5EF4-FFF2-40B4-BE49-F238E27FC236}">
              <a16:creationId xmlns="" xmlns:a16="http://schemas.microsoft.com/office/drawing/2014/main" id="{BA00E638-2A1A-4A40-B082-CF1F23ABC88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73" name="Line 1752">
          <a:extLst>
            <a:ext uri="{FF2B5EF4-FFF2-40B4-BE49-F238E27FC236}">
              <a16:creationId xmlns="" xmlns:a16="http://schemas.microsoft.com/office/drawing/2014/main" id="{126A56DE-3098-42D3-9DC6-1FF08594787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74" name="Line 1753">
          <a:extLst>
            <a:ext uri="{FF2B5EF4-FFF2-40B4-BE49-F238E27FC236}">
              <a16:creationId xmlns="" xmlns:a16="http://schemas.microsoft.com/office/drawing/2014/main" id="{76C5F95B-2E37-48B9-B8EE-6CCD76A6373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75" name="Line 1754">
          <a:extLst>
            <a:ext uri="{FF2B5EF4-FFF2-40B4-BE49-F238E27FC236}">
              <a16:creationId xmlns="" xmlns:a16="http://schemas.microsoft.com/office/drawing/2014/main" id="{489A52EA-4B21-4C5F-B988-96D0ACC1D32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76" name="Line 1755">
          <a:extLst>
            <a:ext uri="{FF2B5EF4-FFF2-40B4-BE49-F238E27FC236}">
              <a16:creationId xmlns="" xmlns:a16="http://schemas.microsoft.com/office/drawing/2014/main" id="{BD6E4AFD-4472-4FE2-A383-A11B5185ED8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77" name="Line 1756">
          <a:extLst>
            <a:ext uri="{FF2B5EF4-FFF2-40B4-BE49-F238E27FC236}">
              <a16:creationId xmlns="" xmlns:a16="http://schemas.microsoft.com/office/drawing/2014/main" id="{AEA03FDD-8B0E-4979-AE63-36EAFB09D18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78" name="Line 1743">
          <a:extLst>
            <a:ext uri="{FF2B5EF4-FFF2-40B4-BE49-F238E27FC236}">
              <a16:creationId xmlns="" xmlns:a16="http://schemas.microsoft.com/office/drawing/2014/main" id="{101E63A2-460C-4585-BA41-8219ABFA7DF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79" name="Line 1744">
          <a:extLst>
            <a:ext uri="{FF2B5EF4-FFF2-40B4-BE49-F238E27FC236}">
              <a16:creationId xmlns="" xmlns:a16="http://schemas.microsoft.com/office/drawing/2014/main" id="{970A8AD1-0F0E-4E8A-90E6-1D075F4A592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80" name="Line 1745">
          <a:extLst>
            <a:ext uri="{FF2B5EF4-FFF2-40B4-BE49-F238E27FC236}">
              <a16:creationId xmlns="" xmlns:a16="http://schemas.microsoft.com/office/drawing/2014/main" id="{C59F04A4-E48B-4ED7-A424-32554BDFB65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81" name="Line 1746">
          <a:extLst>
            <a:ext uri="{FF2B5EF4-FFF2-40B4-BE49-F238E27FC236}">
              <a16:creationId xmlns="" xmlns:a16="http://schemas.microsoft.com/office/drawing/2014/main" id="{73FD41B6-38FF-44E3-BA6C-A5BCB02D944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82" name="Line 1747">
          <a:extLst>
            <a:ext uri="{FF2B5EF4-FFF2-40B4-BE49-F238E27FC236}">
              <a16:creationId xmlns="" xmlns:a16="http://schemas.microsoft.com/office/drawing/2014/main" id="{521FC85A-3427-4FAF-A46A-60D70C15F16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83" name="Line 1748">
          <a:extLst>
            <a:ext uri="{FF2B5EF4-FFF2-40B4-BE49-F238E27FC236}">
              <a16:creationId xmlns="" xmlns:a16="http://schemas.microsoft.com/office/drawing/2014/main" id="{8823E659-8DBA-4B3B-8EBA-8CBB0FE9364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84" name="Line 1749">
          <a:extLst>
            <a:ext uri="{FF2B5EF4-FFF2-40B4-BE49-F238E27FC236}">
              <a16:creationId xmlns="" xmlns:a16="http://schemas.microsoft.com/office/drawing/2014/main" id="{C55F8821-93AF-47BD-A1CA-9F92DC3994D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85" name="Line 1750">
          <a:extLst>
            <a:ext uri="{FF2B5EF4-FFF2-40B4-BE49-F238E27FC236}">
              <a16:creationId xmlns="" xmlns:a16="http://schemas.microsoft.com/office/drawing/2014/main" id="{FCCD2507-338C-4C64-9984-FF50532BDF5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86" name="Line 1751">
          <a:extLst>
            <a:ext uri="{FF2B5EF4-FFF2-40B4-BE49-F238E27FC236}">
              <a16:creationId xmlns="" xmlns:a16="http://schemas.microsoft.com/office/drawing/2014/main" id="{830E3C30-6041-4AF2-98AA-00E85C97C2E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87" name="Line 1752">
          <a:extLst>
            <a:ext uri="{FF2B5EF4-FFF2-40B4-BE49-F238E27FC236}">
              <a16:creationId xmlns="" xmlns:a16="http://schemas.microsoft.com/office/drawing/2014/main" id="{1307FB2C-CD19-4C53-8B6C-F47DDB7B37D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88" name="Line 1753">
          <a:extLst>
            <a:ext uri="{FF2B5EF4-FFF2-40B4-BE49-F238E27FC236}">
              <a16:creationId xmlns="" xmlns:a16="http://schemas.microsoft.com/office/drawing/2014/main" id="{A7ECD79E-74A9-4C92-A9BB-E7081A9841D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89" name="Line 1754">
          <a:extLst>
            <a:ext uri="{FF2B5EF4-FFF2-40B4-BE49-F238E27FC236}">
              <a16:creationId xmlns="" xmlns:a16="http://schemas.microsoft.com/office/drawing/2014/main" id="{D1DB7949-D634-4F9B-88F3-C055108A495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90" name="Line 1755">
          <a:extLst>
            <a:ext uri="{FF2B5EF4-FFF2-40B4-BE49-F238E27FC236}">
              <a16:creationId xmlns="" xmlns:a16="http://schemas.microsoft.com/office/drawing/2014/main" id="{740ADA14-6F0F-461A-9D3B-C26DBEF9AFC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91" name="Line 1756">
          <a:extLst>
            <a:ext uri="{FF2B5EF4-FFF2-40B4-BE49-F238E27FC236}">
              <a16:creationId xmlns="" xmlns:a16="http://schemas.microsoft.com/office/drawing/2014/main" id="{8966FFB7-6612-4DEA-B9AB-C1BD5E2CAE0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92" name="Line 9790">
          <a:extLst>
            <a:ext uri="{FF2B5EF4-FFF2-40B4-BE49-F238E27FC236}">
              <a16:creationId xmlns="" xmlns:a16="http://schemas.microsoft.com/office/drawing/2014/main" id="{F368997A-9E25-449D-B73B-89120827894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93" name="Line 9791">
          <a:extLst>
            <a:ext uri="{FF2B5EF4-FFF2-40B4-BE49-F238E27FC236}">
              <a16:creationId xmlns="" xmlns:a16="http://schemas.microsoft.com/office/drawing/2014/main" id="{6ADCE479-EDF8-4777-BCE1-BB50F97FE07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94" name="Line 9792">
          <a:extLst>
            <a:ext uri="{FF2B5EF4-FFF2-40B4-BE49-F238E27FC236}">
              <a16:creationId xmlns="" xmlns:a16="http://schemas.microsoft.com/office/drawing/2014/main" id="{C2A9D16A-5727-4F32-8215-724751BF9A4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95" name="Line 9793">
          <a:extLst>
            <a:ext uri="{FF2B5EF4-FFF2-40B4-BE49-F238E27FC236}">
              <a16:creationId xmlns="" xmlns:a16="http://schemas.microsoft.com/office/drawing/2014/main" id="{06728832-D5B8-4D99-A4F9-4F5988B6C11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96" name="Line 9794">
          <a:extLst>
            <a:ext uri="{FF2B5EF4-FFF2-40B4-BE49-F238E27FC236}">
              <a16:creationId xmlns="" xmlns:a16="http://schemas.microsoft.com/office/drawing/2014/main" id="{992D5638-F88B-44A1-A94B-7402319D3D6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97" name="Line 9795">
          <a:extLst>
            <a:ext uri="{FF2B5EF4-FFF2-40B4-BE49-F238E27FC236}">
              <a16:creationId xmlns="" xmlns:a16="http://schemas.microsoft.com/office/drawing/2014/main" id="{BB5AB2DC-C568-416D-820D-765CF6A917B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98" name="Line 9796">
          <a:extLst>
            <a:ext uri="{FF2B5EF4-FFF2-40B4-BE49-F238E27FC236}">
              <a16:creationId xmlns="" xmlns:a16="http://schemas.microsoft.com/office/drawing/2014/main" id="{0CD61325-9105-4BCE-A82B-4B9FB68C3AE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99" name="Line 9797">
          <a:extLst>
            <a:ext uri="{FF2B5EF4-FFF2-40B4-BE49-F238E27FC236}">
              <a16:creationId xmlns="" xmlns:a16="http://schemas.microsoft.com/office/drawing/2014/main" id="{1CA874FC-14EF-4BAD-9F0C-BB28755C221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00" name="Line 9798">
          <a:extLst>
            <a:ext uri="{FF2B5EF4-FFF2-40B4-BE49-F238E27FC236}">
              <a16:creationId xmlns="" xmlns:a16="http://schemas.microsoft.com/office/drawing/2014/main" id="{C4C0FFC3-1B06-4B3F-B924-7BD6841C0FF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01" name="Line 9799">
          <a:extLst>
            <a:ext uri="{FF2B5EF4-FFF2-40B4-BE49-F238E27FC236}">
              <a16:creationId xmlns="" xmlns:a16="http://schemas.microsoft.com/office/drawing/2014/main" id="{D8939418-17FB-4BFE-9D04-331C76681B6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02" name="Line 9800">
          <a:extLst>
            <a:ext uri="{FF2B5EF4-FFF2-40B4-BE49-F238E27FC236}">
              <a16:creationId xmlns="" xmlns:a16="http://schemas.microsoft.com/office/drawing/2014/main" id="{22542A96-28E1-4862-85C3-0BA83CB462F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03" name="Line 9801">
          <a:extLst>
            <a:ext uri="{FF2B5EF4-FFF2-40B4-BE49-F238E27FC236}">
              <a16:creationId xmlns="" xmlns:a16="http://schemas.microsoft.com/office/drawing/2014/main" id="{FFE5687A-1B15-4656-AE47-C9D0B5F6352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04" name="Line 9802">
          <a:extLst>
            <a:ext uri="{FF2B5EF4-FFF2-40B4-BE49-F238E27FC236}">
              <a16:creationId xmlns="" xmlns:a16="http://schemas.microsoft.com/office/drawing/2014/main" id="{9AF789EE-0553-4A96-BFB5-AB153A4EA08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05" name="Line 9803">
          <a:extLst>
            <a:ext uri="{FF2B5EF4-FFF2-40B4-BE49-F238E27FC236}">
              <a16:creationId xmlns="" xmlns:a16="http://schemas.microsoft.com/office/drawing/2014/main" id="{7B475CB5-C97E-43EB-A907-E46F82EC3B0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06" name="Line 167286">
          <a:extLst>
            <a:ext uri="{FF2B5EF4-FFF2-40B4-BE49-F238E27FC236}">
              <a16:creationId xmlns="" xmlns:a16="http://schemas.microsoft.com/office/drawing/2014/main" id="{02D03723-19C7-4073-814A-83EFE979D60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07" name="Line 167287">
          <a:extLst>
            <a:ext uri="{FF2B5EF4-FFF2-40B4-BE49-F238E27FC236}">
              <a16:creationId xmlns="" xmlns:a16="http://schemas.microsoft.com/office/drawing/2014/main" id="{95F4B96B-6518-48C4-A5BC-FD3418AE508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08" name="Line 167288">
          <a:extLst>
            <a:ext uri="{FF2B5EF4-FFF2-40B4-BE49-F238E27FC236}">
              <a16:creationId xmlns="" xmlns:a16="http://schemas.microsoft.com/office/drawing/2014/main" id="{844C2F22-7952-49D0-9E94-6D0FF9154EA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09" name="Line 167289">
          <a:extLst>
            <a:ext uri="{FF2B5EF4-FFF2-40B4-BE49-F238E27FC236}">
              <a16:creationId xmlns="" xmlns:a16="http://schemas.microsoft.com/office/drawing/2014/main" id="{41993865-4732-48F9-9D2F-EAB4DBCB372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10" name="Line 167290">
          <a:extLst>
            <a:ext uri="{FF2B5EF4-FFF2-40B4-BE49-F238E27FC236}">
              <a16:creationId xmlns="" xmlns:a16="http://schemas.microsoft.com/office/drawing/2014/main" id="{38F17BEA-3963-4EB6-A396-8E0938B0284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11" name="Line 167291">
          <a:extLst>
            <a:ext uri="{FF2B5EF4-FFF2-40B4-BE49-F238E27FC236}">
              <a16:creationId xmlns="" xmlns:a16="http://schemas.microsoft.com/office/drawing/2014/main" id="{147669DC-D14A-4B14-B657-0CBEBD71CD1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12" name="Line 167292">
          <a:extLst>
            <a:ext uri="{FF2B5EF4-FFF2-40B4-BE49-F238E27FC236}">
              <a16:creationId xmlns="" xmlns:a16="http://schemas.microsoft.com/office/drawing/2014/main" id="{FE2AE714-180C-4659-A4B9-B9C867DB174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13" name="Line 167293">
          <a:extLst>
            <a:ext uri="{FF2B5EF4-FFF2-40B4-BE49-F238E27FC236}">
              <a16:creationId xmlns="" xmlns:a16="http://schemas.microsoft.com/office/drawing/2014/main" id="{8C9F56BB-5A34-4984-AD6D-08A8778C62B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14" name="Line 167294">
          <a:extLst>
            <a:ext uri="{FF2B5EF4-FFF2-40B4-BE49-F238E27FC236}">
              <a16:creationId xmlns="" xmlns:a16="http://schemas.microsoft.com/office/drawing/2014/main" id="{EE60F393-F47A-492A-A2A8-6A09587D1B6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15" name="Line 167295">
          <a:extLst>
            <a:ext uri="{FF2B5EF4-FFF2-40B4-BE49-F238E27FC236}">
              <a16:creationId xmlns="" xmlns:a16="http://schemas.microsoft.com/office/drawing/2014/main" id="{EAAF849A-6731-497F-A4F7-61D1FA9DEDE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16" name="Line 167296">
          <a:extLst>
            <a:ext uri="{FF2B5EF4-FFF2-40B4-BE49-F238E27FC236}">
              <a16:creationId xmlns="" xmlns:a16="http://schemas.microsoft.com/office/drawing/2014/main" id="{0842717F-5C88-46EC-A09F-4B86768CA70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17" name="Line 167297">
          <a:extLst>
            <a:ext uri="{FF2B5EF4-FFF2-40B4-BE49-F238E27FC236}">
              <a16:creationId xmlns="" xmlns:a16="http://schemas.microsoft.com/office/drawing/2014/main" id="{E7620C3D-20C9-4DC5-A629-F4C74A1185E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18" name="Line 167298">
          <a:extLst>
            <a:ext uri="{FF2B5EF4-FFF2-40B4-BE49-F238E27FC236}">
              <a16:creationId xmlns="" xmlns:a16="http://schemas.microsoft.com/office/drawing/2014/main" id="{F35546A6-2B94-4BBA-85A1-B99E454620B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19" name="Line 167299">
          <a:extLst>
            <a:ext uri="{FF2B5EF4-FFF2-40B4-BE49-F238E27FC236}">
              <a16:creationId xmlns="" xmlns:a16="http://schemas.microsoft.com/office/drawing/2014/main" id="{603BE5A6-914A-4CC9-BC90-6F6A2D74D42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20" name="Line 167300">
          <a:extLst>
            <a:ext uri="{FF2B5EF4-FFF2-40B4-BE49-F238E27FC236}">
              <a16:creationId xmlns="" xmlns:a16="http://schemas.microsoft.com/office/drawing/2014/main" id="{078F3B3C-8D54-4868-9781-422D0E14699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21" name="Line 167301">
          <a:extLst>
            <a:ext uri="{FF2B5EF4-FFF2-40B4-BE49-F238E27FC236}">
              <a16:creationId xmlns="" xmlns:a16="http://schemas.microsoft.com/office/drawing/2014/main" id="{FBDDD856-A83F-4D0F-93A0-1730A3B445E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22" name="Line 167302">
          <a:extLst>
            <a:ext uri="{FF2B5EF4-FFF2-40B4-BE49-F238E27FC236}">
              <a16:creationId xmlns="" xmlns:a16="http://schemas.microsoft.com/office/drawing/2014/main" id="{1643F5E8-FA8A-4B06-BB8E-76ED3A50AD1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23" name="Line 167303">
          <a:extLst>
            <a:ext uri="{FF2B5EF4-FFF2-40B4-BE49-F238E27FC236}">
              <a16:creationId xmlns="" xmlns:a16="http://schemas.microsoft.com/office/drawing/2014/main" id="{E9964870-9C95-496B-94B1-C5E55F1FB7F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24" name="Line 167304">
          <a:extLst>
            <a:ext uri="{FF2B5EF4-FFF2-40B4-BE49-F238E27FC236}">
              <a16:creationId xmlns="" xmlns:a16="http://schemas.microsoft.com/office/drawing/2014/main" id="{F4893AF1-4B34-4012-90B2-B2A02CAD52D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25" name="Line 167305">
          <a:extLst>
            <a:ext uri="{FF2B5EF4-FFF2-40B4-BE49-F238E27FC236}">
              <a16:creationId xmlns="" xmlns:a16="http://schemas.microsoft.com/office/drawing/2014/main" id="{BF60DB81-E2E7-4E22-9E56-6BE1C460D97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26" name="Line 167306">
          <a:extLst>
            <a:ext uri="{FF2B5EF4-FFF2-40B4-BE49-F238E27FC236}">
              <a16:creationId xmlns="" xmlns:a16="http://schemas.microsoft.com/office/drawing/2014/main" id="{E0003728-D1CA-4E0B-80DD-E1EBA86B8BE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27" name="Line 167307">
          <a:extLst>
            <a:ext uri="{FF2B5EF4-FFF2-40B4-BE49-F238E27FC236}">
              <a16:creationId xmlns="" xmlns:a16="http://schemas.microsoft.com/office/drawing/2014/main" id="{B03C7C0E-7B48-45A0-A09D-3739BB395B6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28" name="Line 167308">
          <a:extLst>
            <a:ext uri="{FF2B5EF4-FFF2-40B4-BE49-F238E27FC236}">
              <a16:creationId xmlns="" xmlns:a16="http://schemas.microsoft.com/office/drawing/2014/main" id="{64D4C2D6-F028-4FA1-9102-38B6FDAAD31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29" name="Line 167309">
          <a:extLst>
            <a:ext uri="{FF2B5EF4-FFF2-40B4-BE49-F238E27FC236}">
              <a16:creationId xmlns="" xmlns:a16="http://schemas.microsoft.com/office/drawing/2014/main" id="{CBE246B5-4043-48C5-BD44-B764418E044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30" name="Line 167310">
          <a:extLst>
            <a:ext uri="{FF2B5EF4-FFF2-40B4-BE49-F238E27FC236}">
              <a16:creationId xmlns="" xmlns:a16="http://schemas.microsoft.com/office/drawing/2014/main" id="{80476BD6-66F7-4C20-BAFA-F00C049FBC0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31" name="Line 167311">
          <a:extLst>
            <a:ext uri="{FF2B5EF4-FFF2-40B4-BE49-F238E27FC236}">
              <a16:creationId xmlns="" xmlns:a16="http://schemas.microsoft.com/office/drawing/2014/main" id="{18D36F35-CF94-4BB0-86E7-55DD51B6AA5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32" name="Line 167312">
          <a:extLst>
            <a:ext uri="{FF2B5EF4-FFF2-40B4-BE49-F238E27FC236}">
              <a16:creationId xmlns="" xmlns:a16="http://schemas.microsoft.com/office/drawing/2014/main" id="{3DCFD67B-367B-4A45-9E4B-7DB45430C4A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33" name="Line 167313">
          <a:extLst>
            <a:ext uri="{FF2B5EF4-FFF2-40B4-BE49-F238E27FC236}">
              <a16:creationId xmlns="" xmlns:a16="http://schemas.microsoft.com/office/drawing/2014/main" id="{7CFF220C-8F72-4A64-B6CF-B3303A0FD4B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34" name="Line 167314">
          <a:extLst>
            <a:ext uri="{FF2B5EF4-FFF2-40B4-BE49-F238E27FC236}">
              <a16:creationId xmlns="" xmlns:a16="http://schemas.microsoft.com/office/drawing/2014/main" id="{3FCD04FD-8838-411D-BAC3-1B2C8EB8700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35" name="Line 167315">
          <a:extLst>
            <a:ext uri="{FF2B5EF4-FFF2-40B4-BE49-F238E27FC236}">
              <a16:creationId xmlns="" xmlns:a16="http://schemas.microsoft.com/office/drawing/2014/main" id="{6C3568A0-504B-4292-977B-A70896E0043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36" name="Line 167316">
          <a:extLst>
            <a:ext uri="{FF2B5EF4-FFF2-40B4-BE49-F238E27FC236}">
              <a16:creationId xmlns="" xmlns:a16="http://schemas.microsoft.com/office/drawing/2014/main" id="{AF618A77-4B4A-483D-AE3C-F55A89D9E0A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37" name="Line 167317">
          <a:extLst>
            <a:ext uri="{FF2B5EF4-FFF2-40B4-BE49-F238E27FC236}">
              <a16:creationId xmlns="" xmlns:a16="http://schemas.microsoft.com/office/drawing/2014/main" id="{FE526742-DFF8-4439-9336-B13F70E2ACF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38" name="Line 167318">
          <a:extLst>
            <a:ext uri="{FF2B5EF4-FFF2-40B4-BE49-F238E27FC236}">
              <a16:creationId xmlns="" xmlns:a16="http://schemas.microsoft.com/office/drawing/2014/main" id="{DBF70A7A-3497-4873-924A-E44FD3AB134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39" name="Line 167319">
          <a:extLst>
            <a:ext uri="{FF2B5EF4-FFF2-40B4-BE49-F238E27FC236}">
              <a16:creationId xmlns="" xmlns:a16="http://schemas.microsoft.com/office/drawing/2014/main" id="{A99BDF88-AF68-44B5-8F5A-7D6EE09DF7F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40" name="Line 167320">
          <a:extLst>
            <a:ext uri="{FF2B5EF4-FFF2-40B4-BE49-F238E27FC236}">
              <a16:creationId xmlns="" xmlns:a16="http://schemas.microsoft.com/office/drawing/2014/main" id="{9BE6E553-94CD-4EB7-923F-B78B727990F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41" name="Line 167321">
          <a:extLst>
            <a:ext uri="{FF2B5EF4-FFF2-40B4-BE49-F238E27FC236}">
              <a16:creationId xmlns="" xmlns:a16="http://schemas.microsoft.com/office/drawing/2014/main" id="{26727347-2DAB-4C46-BB73-70334767012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42" name="Line 167322">
          <a:extLst>
            <a:ext uri="{FF2B5EF4-FFF2-40B4-BE49-F238E27FC236}">
              <a16:creationId xmlns="" xmlns:a16="http://schemas.microsoft.com/office/drawing/2014/main" id="{1BE5F1BB-0DEB-4EFF-8F8E-422B142CDDF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43" name="Line 167323">
          <a:extLst>
            <a:ext uri="{FF2B5EF4-FFF2-40B4-BE49-F238E27FC236}">
              <a16:creationId xmlns="" xmlns:a16="http://schemas.microsoft.com/office/drawing/2014/main" id="{36A20A8F-5759-47E2-BBA8-748C85A66F3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44" name="Line 167324">
          <a:extLst>
            <a:ext uri="{FF2B5EF4-FFF2-40B4-BE49-F238E27FC236}">
              <a16:creationId xmlns="" xmlns:a16="http://schemas.microsoft.com/office/drawing/2014/main" id="{58AAE3D4-7AD5-49F8-94EB-5CC17500E9A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45" name="Line 167325">
          <a:extLst>
            <a:ext uri="{FF2B5EF4-FFF2-40B4-BE49-F238E27FC236}">
              <a16:creationId xmlns="" xmlns:a16="http://schemas.microsoft.com/office/drawing/2014/main" id="{A0E2D418-CEDC-4007-91D2-350F85F5DF4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46" name="Line 167326">
          <a:extLst>
            <a:ext uri="{FF2B5EF4-FFF2-40B4-BE49-F238E27FC236}">
              <a16:creationId xmlns="" xmlns:a16="http://schemas.microsoft.com/office/drawing/2014/main" id="{96CC5508-77F5-41AF-AD1F-E7A5BA873D8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47" name="Line 167327">
          <a:extLst>
            <a:ext uri="{FF2B5EF4-FFF2-40B4-BE49-F238E27FC236}">
              <a16:creationId xmlns="" xmlns:a16="http://schemas.microsoft.com/office/drawing/2014/main" id="{193C87CF-A242-47AB-8F4B-2CCD39B0F1E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48" name="Line 1743">
          <a:extLst>
            <a:ext uri="{FF2B5EF4-FFF2-40B4-BE49-F238E27FC236}">
              <a16:creationId xmlns="" xmlns:a16="http://schemas.microsoft.com/office/drawing/2014/main" id="{96CCDD9F-4299-4DE7-A4FB-0AD393FA0A2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49" name="Line 1744">
          <a:extLst>
            <a:ext uri="{FF2B5EF4-FFF2-40B4-BE49-F238E27FC236}">
              <a16:creationId xmlns="" xmlns:a16="http://schemas.microsoft.com/office/drawing/2014/main" id="{ACCAC619-8A1B-4CD6-86D5-21BA571D860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50" name="Line 1745">
          <a:extLst>
            <a:ext uri="{FF2B5EF4-FFF2-40B4-BE49-F238E27FC236}">
              <a16:creationId xmlns="" xmlns:a16="http://schemas.microsoft.com/office/drawing/2014/main" id="{47CB4D6C-0723-426A-ADA1-090F2924C51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51" name="Line 1746">
          <a:extLst>
            <a:ext uri="{FF2B5EF4-FFF2-40B4-BE49-F238E27FC236}">
              <a16:creationId xmlns="" xmlns:a16="http://schemas.microsoft.com/office/drawing/2014/main" id="{9FAD01A6-3E08-4B84-A2EB-21D5D2A7981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52" name="Line 1747">
          <a:extLst>
            <a:ext uri="{FF2B5EF4-FFF2-40B4-BE49-F238E27FC236}">
              <a16:creationId xmlns="" xmlns:a16="http://schemas.microsoft.com/office/drawing/2014/main" id="{BA2E31ED-D843-4AFD-9D9F-484E625028C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53" name="Line 1748">
          <a:extLst>
            <a:ext uri="{FF2B5EF4-FFF2-40B4-BE49-F238E27FC236}">
              <a16:creationId xmlns="" xmlns:a16="http://schemas.microsoft.com/office/drawing/2014/main" id="{EC5B9D02-A2EC-4054-A66F-BFED3D82A37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54" name="Line 1749">
          <a:extLst>
            <a:ext uri="{FF2B5EF4-FFF2-40B4-BE49-F238E27FC236}">
              <a16:creationId xmlns="" xmlns:a16="http://schemas.microsoft.com/office/drawing/2014/main" id="{7AF9B777-2BB8-4586-B4FD-F68BE868949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55" name="Line 1750">
          <a:extLst>
            <a:ext uri="{FF2B5EF4-FFF2-40B4-BE49-F238E27FC236}">
              <a16:creationId xmlns="" xmlns:a16="http://schemas.microsoft.com/office/drawing/2014/main" id="{C1C3323C-5B40-4891-911C-DDA2D94A78F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56" name="Line 1751">
          <a:extLst>
            <a:ext uri="{FF2B5EF4-FFF2-40B4-BE49-F238E27FC236}">
              <a16:creationId xmlns="" xmlns:a16="http://schemas.microsoft.com/office/drawing/2014/main" id="{34A67B85-CD38-469C-8A7B-E4D1FE6C570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57" name="Line 1752">
          <a:extLst>
            <a:ext uri="{FF2B5EF4-FFF2-40B4-BE49-F238E27FC236}">
              <a16:creationId xmlns="" xmlns:a16="http://schemas.microsoft.com/office/drawing/2014/main" id="{1CF3718A-4DE2-403B-AD47-5D4A5109A23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58" name="Line 1753">
          <a:extLst>
            <a:ext uri="{FF2B5EF4-FFF2-40B4-BE49-F238E27FC236}">
              <a16:creationId xmlns="" xmlns:a16="http://schemas.microsoft.com/office/drawing/2014/main" id="{CB4A17BB-2940-4DE7-AA0F-1CEBBD66D1E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59" name="Line 1754">
          <a:extLst>
            <a:ext uri="{FF2B5EF4-FFF2-40B4-BE49-F238E27FC236}">
              <a16:creationId xmlns="" xmlns:a16="http://schemas.microsoft.com/office/drawing/2014/main" id="{74C29C79-BCA3-4259-9FA4-A5F4FD4E93D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60" name="Line 1755">
          <a:extLst>
            <a:ext uri="{FF2B5EF4-FFF2-40B4-BE49-F238E27FC236}">
              <a16:creationId xmlns="" xmlns:a16="http://schemas.microsoft.com/office/drawing/2014/main" id="{982734EA-0E1E-4EAD-8900-9298D8E688D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61" name="Line 1756">
          <a:extLst>
            <a:ext uri="{FF2B5EF4-FFF2-40B4-BE49-F238E27FC236}">
              <a16:creationId xmlns="" xmlns:a16="http://schemas.microsoft.com/office/drawing/2014/main" id="{F41F722B-A0C5-4F24-95C4-6C1EE7BE868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62" name="Line 9790">
          <a:extLst>
            <a:ext uri="{FF2B5EF4-FFF2-40B4-BE49-F238E27FC236}">
              <a16:creationId xmlns="" xmlns:a16="http://schemas.microsoft.com/office/drawing/2014/main" id="{819BAD94-B0EE-415D-97F4-61A072DBF0C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63" name="Line 9791">
          <a:extLst>
            <a:ext uri="{FF2B5EF4-FFF2-40B4-BE49-F238E27FC236}">
              <a16:creationId xmlns="" xmlns:a16="http://schemas.microsoft.com/office/drawing/2014/main" id="{94476353-8DA3-421E-8F55-6754FAA8E08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64" name="Line 9792">
          <a:extLst>
            <a:ext uri="{FF2B5EF4-FFF2-40B4-BE49-F238E27FC236}">
              <a16:creationId xmlns="" xmlns:a16="http://schemas.microsoft.com/office/drawing/2014/main" id="{D0690ECE-39B9-4B9E-BCB5-87934537640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65" name="Line 9793">
          <a:extLst>
            <a:ext uri="{FF2B5EF4-FFF2-40B4-BE49-F238E27FC236}">
              <a16:creationId xmlns="" xmlns:a16="http://schemas.microsoft.com/office/drawing/2014/main" id="{13708332-39F1-4CAD-A75B-7C767AE924F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66" name="Line 9794">
          <a:extLst>
            <a:ext uri="{FF2B5EF4-FFF2-40B4-BE49-F238E27FC236}">
              <a16:creationId xmlns="" xmlns:a16="http://schemas.microsoft.com/office/drawing/2014/main" id="{5F44029F-1FAD-44D5-99D9-617C7AC9994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67" name="Line 9795">
          <a:extLst>
            <a:ext uri="{FF2B5EF4-FFF2-40B4-BE49-F238E27FC236}">
              <a16:creationId xmlns="" xmlns:a16="http://schemas.microsoft.com/office/drawing/2014/main" id="{9493C1A6-4606-4025-BECA-EB4FD914428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68" name="Line 9796">
          <a:extLst>
            <a:ext uri="{FF2B5EF4-FFF2-40B4-BE49-F238E27FC236}">
              <a16:creationId xmlns="" xmlns:a16="http://schemas.microsoft.com/office/drawing/2014/main" id="{75429C4B-6EFB-443C-9625-72CEDFDA21C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69" name="Line 9797">
          <a:extLst>
            <a:ext uri="{FF2B5EF4-FFF2-40B4-BE49-F238E27FC236}">
              <a16:creationId xmlns="" xmlns:a16="http://schemas.microsoft.com/office/drawing/2014/main" id="{262743B3-4532-4FA2-9DBE-B23D0B74AA1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70" name="Line 9798">
          <a:extLst>
            <a:ext uri="{FF2B5EF4-FFF2-40B4-BE49-F238E27FC236}">
              <a16:creationId xmlns="" xmlns:a16="http://schemas.microsoft.com/office/drawing/2014/main" id="{83522EE3-DEB8-436C-9EE9-72E6A744228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71" name="Line 9799">
          <a:extLst>
            <a:ext uri="{FF2B5EF4-FFF2-40B4-BE49-F238E27FC236}">
              <a16:creationId xmlns="" xmlns:a16="http://schemas.microsoft.com/office/drawing/2014/main" id="{1D7C97D7-C134-4D8D-9553-286BC6A9E5F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72" name="Line 9800">
          <a:extLst>
            <a:ext uri="{FF2B5EF4-FFF2-40B4-BE49-F238E27FC236}">
              <a16:creationId xmlns="" xmlns:a16="http://schemas.microsoft.com/office/drawing/2014/main" id="{26EE3DA9-1213-458D-B976-DE9B8997E7B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73" name="Line 9801">
          <a:extLst>
            <a:ext uri="{FF2B5EF4-FFF2-40B4-BE49-F238E27FC236}">
              <a16:creationId xmlns="" xmlns:a16="http://schemas.microsoft.com/office/drawing/2014/main" id="{06791602-D86B-4DFC-9180-9EB1AF9F55C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74" name="Line 9802">
          <a:extLst>
            <a:ext uri="{FF2B5EF4-FFF2-40B4-BE49-F238E27FC236}">
              <a16:creationId xmlns="" xmlns:a16="http://schemas.microsoft.com/office/drawing/2014/main" id="{ED80DCFB-7DFF-439D-84EA-679EABF98D1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75" name="Line 9803">
          <a:extLst>
            <a:ext uri="{FF2B5EF4-FFF2-40B4-BE49-F238E27FC236}">
              <a16:creationId xmlns="" xmlns:a16="http://schemas.microsoft.com/office/drawing/2014/main" id="{0647D865-3047-4FB0-A2B2-7A6621F4CDA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76" name="Line 167286">
          <a:extLst>
            <a:ext uri="{FF2B5EF4-FFF2-40B4-BE49-F238E27FC236}">
              <a16:creationId xmlns="" xmlns:a16="http://schemas.microsoft.com/office/drawing/2014/main" id="{4B5A4163-0575-4C69-B1F6-88FE394DA9D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77" name="Line 167287">
          <a:extLst>
            <a:ext uri="{FF2B5EF4-FFF2-40B4-BE49-F238E27FC236}">
              <a16:creationId xmlns="" xmlns:a16="http://schemas.microsoft.com/office/drawing/2014/main" id="{110B5D61-1CAE-4C11-9BA1-6F9692FE5C5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78" name="Line 167288">
          <a:extLst>
            <a:ext uri="{FF2B5EF4-FFF2-40B4-BE49-F238E27FC236}">
              <a16:creationId xmlns="" xmlns:a16="http://schemas.microsoft.com/office/drawing/2014/main" id="{CC22A95C-8FED-4F26-80E1-1D75D53D624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79" name="Line 167289">
          <a:extLst>
            <a:ext uri="{FF2B5EF4-FFF2-40B4-BE49-F238E27FC236}">
              <a16:creationId xmlns="" xmlns:a16="http://schemas.microsoft.com/office/drawing/2014/main" id="{892B27BD-B021-4E88-93BC-FD183E69708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80" name="Line 167290">
          <a:extLst>
            <a:ext uri="{FF2B5EF4-FFF2-40B4-BE49-F238E27FC236}">
              <a16:creationId xmlns="" xmlns:a16="http://schemas.microsoft.com/office/drawing/2014/main" id="{352B7046-6EB0-4A7F-B9DE-708899E5F5F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81" name="Line 167291">
          <a:extLst>
            <a:ext uri="{FF2B5EF4-FFF2-40B4-BE49-F238E27FC236}">
              <a16:creationId xmlns="" xmlns:a16="http://schemas.microsoft.com/office/drawing/2014/main" id="{D0E8A4A0-2ED6-4CCB-B403-DC39D020A62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82" name="Line 167292">
          <a:extLst>
            <a:ext uri="{FF2B5EF4-FFF2-40B4-BE49-F238E27FC236}">
              <a16:creationId xmlns="" xmlns:a16="http://schemas.microsoft.com/office/drawing/2014/main" id="{C97403C2-4BEF-43E3-82A0-DA526838958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83" name="Line 167293">
          <a:extLst>
            <a:ext uri="{FF2B5EF4-FFF2-40B4-BE49-F238E27FC236}">
              <a16:creationId xmlns="" xmlns:a16="http://schemas.microsoft.com/office/drawing/2014/main" id="{478A95CA-E395-46AC-8080-31A70F36BB8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84" name="Line 167294">
          <a:extLst>
            <a:ext uri="{FF2B5EF4-FFF2-40B4-BE49-F238E27FC236}">
              <a16:creationId xmlns="" xmlns:a16="http://schemas.microsoft.com/office/drawing/2014/main" id="{04AE7B15-B8BD-49DC-AC1D-3BFDCD6A506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85" name="Line 167295">
          <a:extLst>
            <a:ext uri="{FF2B5EF4-FFF2-40B4-BE49-F238E27FC236}">
              <a16:creationId xmlns="" xmlns:a16="http://schemas.microsoft.com/office/drawing/2014/main" id="{17A09643-F3F7-4D6D-8852-5409B37F48E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86" name="Line 167296">
          <a:extLst>
            <a:ext uri="{FF2B5EF4-FFF2-40B4-BE49-F238E27FC236}">
              <a16:creationId xmlns="" xmlns:a16="http://schemas.microsoft.com/office/drawing/2014/main" id="{31A5DC10-BEFF-496D-9A18-6FFFDD40A52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87" name="Line 167297">
          <a:extLst>
            <a:ext uri="{FF2B5EF4-FFF2-40B4-BE49-F238E27FC236}">
              <a16:creationId xmlns="" xmlns:a16="http://schemas.microsoft.com/office/drawing/2014/main" id="{C62DC55C-D9E6-42B7-A58A-2397ECA1A0A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88" name="Line 167298">
          <a:extLst>
            <a:ext uri="{FF2B5EF4-FFF2-40B4-BE49-F238E27FC236}">
              <a16:creationId xmlns="" xmlns:a16="http://schemas.microsoft.com/office/drawing/2014/main" id="{4AB45391-DB6F-4877-8FF4-EDB4B01C988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89" name="Line 167299">
          <a:extLst>
            <a:ext uri="{FF2B5EF4-FFF2-40B4-BE49-F238E27FC236}">
              <a16:creationId xmlns="" xmlns:a16="http://schemas.microsoft.com/office/drawing/2014/main" id="{37B45B0C-A06D-439E-9793-05BF49012F3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90" name="Line 167300">
          <a:extLst>
            <a:ext uri="{FF2B5EF4-FFF2-40B4-BE49-F238E27FC236}">
              <a16:creationId xmlns="" xmlns:a16="http://schemas.microsoft.com/office/drawing/2014/main" id="{494308B7-DC1A-41FD-B0FB-D84A68DF21F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91" name="Line 167301">
          <a:extLst>
            <a:ext uri="{FF2B5EF4-FFF2-40B4-BE49-F238E27FC236}">
              <a16:creationId xmlns="" xmlns:a16="http://schemas.microsoft.com/office/drawing/2014/main" id="{C0121041-7384-497E-A30C-9AB27AAD9F2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92" name="Line 167302">
          <a:extLst>
            <a:ext uri="{FF2B5EF4-FFF2-40B4-BE49-F238E27FC236}">
              <a16:creationId xmlns="" xmlns:a16="http://schemas.microsoft.com/office/drawing/2014/main" id="{BE121319-E570-4F85-86EA-EBFFD55104B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93" name="Line 167303">
          <a:extLst>
            <a:ext uri="{FF2B5EF4-FFF2-40B4-BE49-F238E27FC236}">
              <a16:creationId xmlns="" xmlns:a16="http://schemas.microsoft.com/office/drawing/2014/main" id="{62648CA3-F423-4EA1-A9AF-98F0D503905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94" name="Line 167304">
          <a:extLst>
            <a:ext uri="{FF2B5EF4-FFF2-40B4-BE49-F238E27FC236}">
              <a16:creationId xmlns="" xmlns:a16="http://schemas.microsoft.com/office/drawing/2014/main" id="{75EE2076-4154-41D0-9BC2-D785D020F4A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95" name="Line 167305">
          <a:extLst>
            <a:ext uri="{FF2B5EF4-FFF2-40B4-BE49-F238E27FC236}">
              <a16:creationId xmlns="" xmlns:a16="http://schemas.microsoft.com/office/drawing/2014/main" id="{FCDD4E3F-8B29-469E-8915-BCD6447B23A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96" name="Line 167306">
          <a:extLst>
            <a:ext uri="{FF2B5EF4-FFF2-40B4-BE49-F238E27FC236}">
              <a16:creationId xmlns="" xmlns:a16="http://schemas.microsoft.com/office/drawing/2014/main" id="{93ED51FF-6C5B-4852-9706-41C78C38C5B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97" name="Line 167307">
          <a:extLst>
            <a:ext uri="{FF2B5EF4-FFF2-40B4-BE49-F238E27FC236}">
              <a16:creationId xmlns="" xmlns:a16="http://schemas.microsoft.com/office/drawing/2014/main" id="{70D03718-9A0A-46B6-A077-DD34667333F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98" name="Line 167308">
          <a:extLst>
            <a:ext uri="{FF2B5EF4-FFF2-40B4-BE49-F238E27FC236}">
              <a16:creationId xmlns="" xmlns:a16="http://schemas.microsoft.com/office/drawing/2014/main" id="{70C8977B-455C-4DEC-851C-D071E46F60F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99" name="Line 167309">
          <a:extLst>
            <a:ext uri="{FF2B5EF4-FFF2-40B4-BE49-F238E27FC236}">
              <a16:creationId xmlns="" xmlns:a16="http://schemas.microsoft.com/office/drawing/2014/main" id="{E7EB08D9-A27F-46F2-AD71-69635E188F5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00" name="Line 167310">
          <a:extLst>
            <a:ext uri="{FF2B5EF4-FFF2-40B4-BE49-F238E27FC236}">
              <a16:creationId xmlns="" xmlns:a16="http://schemas.microsoft.com/office/drawing/2014/main" id="{7EE9A04D-868D-4466-9EBD-C12648B4050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01" name="Line 167311">
          <a:extLst>
            <a:ext uri="{FF2B5EF4-FFF2-40B4-BE49-F238E27FC236}">
              <a16:creationId xmlns="" xmlns:a16="http://schemas.microsoft.com/office/drawing/2014/main" id="{55870B3A-565B-487D-81E9-53C551DD68B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02" name="Line 167312">
          <a:extLst>
            <a:ext uri="{FF2B5EF4-FFF2-40B4-BE49-F238E27FC236}">
              <a16:creationId xmlns="" xmlns:a16="http://schemas.microsoft.com/office/drawing/2014/main" id="{70DC7AEB-A7B5-42A0-9C4E-20F71A46251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03" name="Line 167313">
          <a:extLst>
            <a:ext uri="{FF2B5EF4-FFF2-40B4-BE49-F238E27FC236}">
              <a16:creationId xmlns="" xmlns:a16="http://schemas.microsoft.com/office/drawing/2014/main" id="{3F128312-A186-4F5B-907C-BFBB894DC07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04" name="Line 167314">
          <a:extLst>
            <a:ext uri="{FF2B5EF4-FFF2-40B4-BE49-F238E27FC236}">
              <a16:creationId xmlns="" xmlns:a16="http://schemas.microsoft.com/office/drawing/2014/main" id="{F8C15300-B9F5-4524-91BC-9D6DD0F553F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05" name="Line 167315">
          <a:extLst>
            <a:ext uri="{FF2B5EF4-FFF2-40B4-BE49-F238E27FC236}">
              <a16:creationId xmlns="" xmlns:a16="http://schemas.microsoft.com/office/drawing/2014/main" id="{981A4E97-B8ED-46E8-B9C9-972CCC8C47A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06" name="Line 167316">
          <a:extLst>
            <a:ext uri="{FF2B5EF4-FFF2-40B4-BE49-F238E27FC236}">
              <a16:creationId xmlns="" xmlns:a16="http://schemas.microsoft.com/office/drawing/2014/main" id="{7BBD9293-F9C7-4F64-80FE-501CCD6DF55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07" name="Line 167317">
          <a:extLst>
            <a:ext uri="{FF2B5EF4-FFF2-40B4-BE49-F238E27FC236}">
              <a16:creationId xmlns="" xmlns:a16="http://schemas.microsoft.com/office/drawing/2014/main" id="{2F8D40A1-5421-496D-8BDA-2A446278789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08" name="Line 167318">
          <a:extLst>
            <a:ext uri="{FF2B5EF4-FFF2-40B4-BE49-F238E27FC236}">
              <a16:creationId xmlns="" xmlns:a16="http://schemas.microsoft.com/office/drawing/2014/main" id="{A4C67422-1730-4896-9D6F-139D42C9ADC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09" name="Line 167319">
          <a:extLst>
            <a:ext uri="{FF2B5EF4-FFF2-40B4-BE49-F238E27FC236}">
              <a16:creationId xmlns="" xmlns:a16="http://schemas.microsoft.com/office/drawing/2014/main" id="{F807B27C-8DF8-408B-BCBC-B28C01B2EA8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10" name="Line 167320">
          <a:extLst>
            <a:ext uri="{FF2B5EF4-FFF2-40B4-BE49-F238E27FC236}">
              <a16:creationId xmlns="" xmlns:a16="http://schemas.microsoft.com/office/drawing/2014/main" id="{8A5C220D-FF26-4932-80B1-0A23B34E3DB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11" name="Line 167321">
          <a:extLst>
            <a:ext uri="{FF2B5EF4-FFF2-40B4-BE49-F238E27FC236}">
              <a16:creationId xmlns="" xmlns:a16="http://schemas.microsoft.com/office/drawing/2014/main" id="{1DCC6A67-716A-45CD-8CCE-728044819DA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12" name="Line 167322">
          <a:extLst>
            <a:ext uri="{FF2B5EF4-FFF2-40B4-BE49-F238E27FC236}">
              <a16:creationId xmlns="" xmlns:a16="http://schemas.microsoft.com/office/drawing/2014/main" id="{BE8B1295-59F4-44C1-A483-B9C401182A8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13" name="Line 167323">
          <a:extLst>
            <a:ext uri="{FF2B5EF4-FFF2-40B4-BE49-F238E27FC236}">
              <a16:creationId xmlns="" xmlns:a16="http://schemas.microsoft.com/office/drawing/2014/main" id="{F24F7953-3560-4C18-BA52-B238F137B0F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14" name="Line 167324">
          <a:extLst>
            <a:ext uri="{FF2B5EF4-FFF2-40B4-BE49-F238E27FC236}">
              <a16:creationId xmlns="" xmlns:a16="http://schemas.microsoft.com/office/drawing/2014/main" id="{AE993483-FFAA-4AEA-B404-234A22B9F32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15" name="Line 167325">
          <a:extLst>
            <a:ext uri="{FF2B5EF4-FFF2-40B4-BE49-F238E27FC236}">
              <a16:creationId xmlns="" xmlns:a16="http://schemas.microsoft.com/office/drawing/2014/main" id="{D5A1D123-5421-4965-A3B4-33FCE311867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16" name="Line 167326">
          <a:extLst>
            <a:ext uri="{FF2B5EF4-FFF2-40B4-BE49-F238E27FC236}">
              <a16:creationId xmlns="" xmlns:a16="http://schemas.microsoft.com/office/drawing/2014/main" id="{4AA8423D-DCC1-4AF5-B08F-7C030860089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17" name="Line 167327">
          <a:extLst>
            <a:ext uri="{FF2B5EF4-FFF2-40B4-BE49-F238E27FC236}">
              <a16:creationId xmlns="" xmlns:a16="http://schemas.microsoft.com/office/drawing/2014/main" id="{DC16199B-C8BF-41CF-BD03-722E2D51F43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18" name="Line 1743">
          <a:extLst>
            <a:ext uri="{FF2B5EF4-FFF2-40B4-BE49-F238E27FC236}">
              <a16:creationId xmlns="" xmlns:a16="http://schemas.microsoft.com/office/drawing/2014/main" id="{39D2B108-C504-4CC2-83AD-35E2B09F24F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19" name="Line 1744">
          <a:extLst>
            <a:ext uri="{FF2B5EF4-FFF2-40B4-BE49-F238E27FC236}">
              <a16:creationId xmlns="" xmlns:a16="http://schemas.microsoft.com/office/drawing/2014/main" id="{979B3567-A2E1-405C-AEB2-89E47CDE520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20" name="Line 1745">
          <a:extLst>
            <a:ext uri="{FF2B5EF4-FFF2-40B4-BE49-F238E27FC236}">
              <a16:creationId xmlns="" xmlns:a16="http://schemas.microsoft.com/office/drawing/2014/main" id="{8C11E9C6-9E2B-4BF6-BEB9-6CC5D814F75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21" name="Line 1746">
          <a:extLst>
            <a:ext uri="{FF2B5EF4-FFF2-40B4-BE49-F238E27FC236}">
              <a16:creationId xmlns="" xmlns:a16="http://schemas.microsoft.com/office/drawing/2014/main" id="{3A753FCF-26CC-46C5-9ED4-DA988ADC3C7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22" name="Line 1747">
          <a:extLst>
            <a:ext uri="{FF2B5EF4-FFF2-40B4-BE49-F238E27FC236}">
              <a16:creationId xmlns="" xmlns:a16="http://schemas.microsoft.com/office/drawing/2014/main" id="{CF837BE0-4C67-4624-89FA-D17C9AFE2B7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23" name="Line 1748">
          <a:extLst>
            <a:ext uri="{FF2B5EF4-FFF2-40B4-BE49-F238E27FC236}">
              <a16:creationId xmlns="" xmlns:a16="http://schemas.microsoft.com/office/drawing/2014/main" id="{F82328A5-013A-4646-9F11-A599327DF5E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24" name="Line 1749">
          <a:extLst>
            <a:ext uri="{FF2B5EF4-FFF2-40B4-BE49-F238E27FC236}">
              <a16:creationId xmlns="" xmlns:a16="http://schemas.microsoft.com/office/drawing/2014/main" id="{5D995815-93EE-49A9-B9B1-DBD28855EAD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25" name="Line 1750">
          <a:extLst>
            <a:ext uri="{FF2B5EF4-FFF2-40B4-BE49-F238E27FC236}">
              <a16:creationId xmlns="" xmlns:a16="http://schemas.microsoft.com/office/drawing/2014/main" id="{40CDE63A-5679-4875-B47E-FA601C7E15C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26" name="Line 1751">
          <a:extLst>
            <a:ext uri="{FF2B5EF4-FFF2-40B4-BE49-F238E27FC236}">
              <a16:creationId xmlns="" xmlns:a16="http://schemas.microsoft.com/office/drawing/2014/main" id="{A8D4CAF4-42C2-446B-9F03-203C3051E18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27" name="Line 1752">
          <a:extLst>
            <a:ext uri="{FF2B5EF4-FFF2-40B4-BE49-F238E27FC236}">
              <a16:creationId xmlns="" xmlns:a16="http://schemas.microsoft.com/office/drawing/2014/main" id="{E45B17D7-47AF-432F-9A92-69F5B1D4C3C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28" name="Line 1753">
          <a:extLst>
            <a:ext uri="{FF2B5EF4-FFF2-40B4-BE49-F238E27FC236}">
              <a16:creationId xmlns="" xmlns:a16="http://schemas.microsoft.com/office/drawing/2014/main" id="{7BBFF4F3-8918-4FB0-94A9-BDCCB819509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29" name="Line 1754">
          <a:extLst>
            <a:ext uri="{FF2B5EF4-FFF2-40B4-BE49-F238E27FC236}">
              <a16:creationId xmlns="" xmlns:a16="http://schemas.microsoft.com/office/drawing/2014/main" id="{2698848E-86C0-4104-8B84-7462E877B20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30" name="Line 1755">
          <a:extLst>
            <a:ext uri="{FF2B5EF4-FFF2-40B4-BE49-F238E27FC236}">
              <a16:creationId xmlns="" xmlns:a16="http://schemas.microsoft.com/office/drawing/2014/main" id="{5BF550DA-0959-47F2-86EC-873830642DA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31" name="Line 1756">
          <a:extLst>
            <a:ext uri="{FF2B5EF4-FFF2-40B4-BE49-F238E27FC236}">
              <a16:creationId xmlns="" xmlns:a16="http://schemas.microsoft.com/office/drawing/2014/main" id="{43EACC5D-B7A1-4CEB-9024-C630A314842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32" name="Line 1743">
          <a:extLst>
            <a:ext uri="{FF2B5EF4-FFF2-40B4-BE49-F238E27FC236}">
              <a16:creationId xmlns="" xmlns:a16="http://schemas.microsoft.com/office/drawing/2014/main" id="{1EA07081-DC34-4431-83E3-378E66E9684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33" name="Line 1744">
          <a:extLst>
            <a:ext uri="{FF2B5EF4-FFF2-40B4-BE49-F238E27FC236}">
              <a16:creationId xmlns="" xmlns:a16="http://schemas.microsoft.com/office/drawing/2014/main" id="{B15CCAF5-2CCC-4ED9-8E20-51957B6B094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34" name="Line 1745">
          <a:extLst>
            <a:ext uri="{FF2B5EF4-FFF2-40B4-BE49-F238E27FC236}">
              <a16:creationId xmlns="" xmlns:a16="http://schemas.microsoft.com/office/drawing/2014/main" id="{6C705A51-5642-47C4-9B6F-549B8B9F080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35" name="Line 1746">
          <a:extLst>
            <a:ext uri="{FF2B5EF4-FFF2-40B4-BE49-F238E27FC236}">
              <a16:creationId xmlns="" xmlns:a16="http://schemas.microsoft.com/office/drawing/2014/main" id="{91E2A203-A71E-441D-9FF4-5FD2D889992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36" name="Line 1747">
          <a:extLst>
            <a:ext uri="{FF2B5EF4-FFF2-40B4-BE49-F238E27FC236}">
              <a16:creationId xmlns="" xmlns:a16="http://schemas.microsoft.com/office/drawing/2014/main" id="{5E2C197B-9FAC-4258-B07E-466E10E1175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37" name="Line 1748">
          <a:extLst>
            <a:ext uri="{FF2B5EF4-FFF2-40B4-BE49-F238E27FC236}">
              <a16:creationId xmlns="" xmlns:a16="http://schemas.microsoft.com/office/drawing/2014/main" id="{D90663CE-1FF1-4A4E-AE1B-077EE21C71C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38" name="Line 1749">
          <a:extLst>
            <a:ext uri="{FF2B5EF4-FFF2-40B4-BE49-F238E27FC236}">
              <a16:creationId xmlns="" xmlns:a16="http://schemas.microsoft.com/office/drawing/2014/main" id="{7327B1BD-3903-467F-ABC3-5CA5BEE10EB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39" name="Line 1750">
          <a:extLst>
            <a:ext uri="{FF2B5EF4-FFF2-40B4-BE49-F238E27FC236}">
              <a16:creationId xmlns="" xmlns:a16="http://schemas.microsoft.com/office/drawing/2014/main" id="{D2C69CE9-C388-4E40-8C0F-F52C4876005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40" name="Line 1751">
          <a:extLst>
            <a:ext uri="{FF2B5EF4-FFF2-40B4-BE49-F238E27FC236}">
              <a16:creationId xmlns="" xmlns:a16="http://schemas.microsoft.com/office/drawing/2014/main" id="{3D3DEC8F-672C-4033-824E-C9FD68F2062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41" name="Line 1752">
          <a:extLst>
            <a:ext uri="{FF2B5EF4-FFF2-40B4-BE49-F238E27FC236}">
              <a16:creationId xmlns="" xmlns:a16="http://schemas.microsoft.com/office/drawing/2014/main" id="{D3E53EC2-AD5E-483C-BBD0-04F8175F7DA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42" name="Line 1753">
          <a:extLst>
            <a:ext uri="{FF2B5EF4-FFF2-40B4-BE49-F238E27FC236}">
              <a16:creationId xmlns="" xmlns:a16="http://schemas.microsoft.com/office/drawing/2014/main" id="{25007045-0D8C-4EAA-A41D-2A07A60BD5F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43" name="Line 1754">
          <a:extLst>
            <a:ext uri="{FF2B5EF4-FFF2-40B4-BE49-F238E27FC236}">
              <a16:creationId xmlns="" xmlns:a16="http://schemas.microsoft.com/office/drawing/2014/main" id="{3F6DCFC7-4A0D-4C32-A43D-84F5C226AF1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44" name="Line 1755">
          <a:extLst>
            <a:ext uri="{FF2B5EF4-FFF2-40B4-BE49-F238E27FC236}">
              <a16:creationId xmlns="" xmlns:a16="http://schemas.microsoft.com/office/drawing/2014/main" id="{F86C697A-ECF8-4F80-BDBA-53F0A5CA3A4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45" name="Line 1756">
          <a:extLst>
            <a:ext uri="{FF2B5EF4-FFF2-40B4-BE49-F238E27FC236}">
              <a16:creationId xmlns="" xmlns:a16="http://schemas.microsoft.com/office/drawing/2014/main" id="{716A243C-DD58-4B16-9FBB-E6CE879DAAA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46" name="Line 1743">
          <a:extLst>
            <a:ext uri="{FF2B5EF4-FFF2-40B4-BE49-F238E27FC236}">
              <a16:creationId xmlns="" xmlns:a16="http://schemas.microsoft.com/office/drawing/2014/main" id="{3841D8C2-859F-46CA-BEF5-8549F1C243C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47" name="Line 1744">
          <a:extLst>
            <a:ext uri="{FF2B5EF4-FFF2-40B4-BE49-F238E27FC236}">
              <a16:creationId xmlns="" xmlns:a16="http://schemas.microsoft.com/office/drawing/2014/main" id="{371AFE85-F2AE-42A0-8C54-728110A6758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48" name="Line 1745">
          <a:extLst>
            <a:ext uri="{FF2B5EF4-FFF2-40B4-BE49-F238E27FC236}">
              <a16:creationId xmlns="" xmlns:a16="http://schemas.microsoft.com/office/drawing/2014/main" id="{407213B4-BD6D-4A3E-9523-9F0717A19C4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49" name="Line 1746">
          <a:extLst>
            <a:ext uri="{FF2B5EF4-FFF2-40B4-BE49-F238E27FC236}">
              <a16:creationId xmlns="" xmlns:a16="http://schemas.microsoft.com/office/drawing/2014/main" id="{F391D4BB-DE7A-46F5-9A5D-D728935AEC9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50" name="Line 1747">
          <a:extLst>
            <a:ext uri="{FF2B5EF4-FFF2-40B4-BE49-F238E27FC236}">
              <a16:creationId xmlns="" xmlns:a16="http://schemas.microsoft.com/office/drawing/2014/main" id="{206D4844-0986-400E-B4D6-7F68380DE44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51" name="Line 1748">
          <a:extLst>
            <a:ext uri="{FF2B5EF4-FFF2-40B4-BE49-F238E27FC236}">
              <a16:creationId xmlns="" xmlns:a16="http://schemas.microsoft.com/office/drawing/2014/main" id="{DD65E796-E929-4D1E-8E99-5B92DC9D18E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52" name="Line 1749">
          <a:extLst>
            <a:ext uri="{FF2B5EF4-FFF2-40B4-BE49-F238E27FC236}">
              <a16:creationId xmlns="" xmlns:a16="http://schemas.microsoft.com/office/drawing/2014/main" id="{87455825-1CAE-4E67-916F-C89D4B654ED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53" name="Line 1750">
          <a:extLst>
            <a:ext uri="{FF2B5EF4-FFF2-40B4-BE49-F238E27FC236}">
              <a16:creationId xmlns="" xmlns:a16="http://schemas.microsoft.com/office/drawing/2014/main" id="{76317A18-ED6A-42D2-9CF3-7DB9EB13DF5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54" name="Line 1751">
          <a:extLst>
            <a:ext uri="{FF2B5EF4-FFF2-40B4-BE49-F238E27FC236}">
              <a16:creationId xmlns="" xmlns:a16="http://schemas.microsoft.com/office/drawing/2014/main" id="{C40C52D6-1984-43A0-9FDA-078F5DF794A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55" name="Line 1752">
          <a:extLst>
            <a:ext uri="{FF2B5EF4-FFF2-40B4-BE49-F238E27FC236}">
              <a16:creationId xmlns="" xmlns:a16="http://schemas.microsoft.com/office/drawing/2014/main" id="{244DE05C-603B-4A55-9EE8-DEF94CDDEBF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56" name="Line 1753">
          <a:extLst>
            <a:ext uri="{FF2B5EF4-FFF2-40B4-BE49-F238E27FC236}">
              <a16:creationId xmlns="" xmlns:a16="http://schemas.microsoft.com/office/drawing/2014/main" id="{1017C2F3-5305-4C62-86C1-5E22FD4B03B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57" name="Line 1754">
          <a:extLst>
            <a:ext uri="{FF2B5EF4-FFF2-40B4-BE49-F238E27FC236}">
              <a16:creationId xmlns="" xmlns:a16="http://schemas.microsoft.com/office/drawing/2014/main" id="{584F4260-AD0D-4C38-B1E5-6F9AEE77211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58" name="Line 1755">
          <a:extLst>
            <a:ext uri="{FF2B5EF4-FFF2-40B4-BE49-F238E27FC236}">
              <a16:creationId xmlns="" xmlns:a16="http://schemas.microsoft.com/office/drawing/2014/main" id="{8C18CD09-4BD0-4D97-8BE6-E054BB1A68A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59" name="Line 1756">
          <a:extLst>
            <a:ext uri="{FF2B5EF4-FFF2-40B4-BE49-F238E27FC236}">
              <a16:creationId xmlns="" xmlns:a16="http://schemas.microsoft.com/office/drawing/2014/main" id="{2D90F608-0B5E-42DD-BCAE-037B0CC3450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60" name="Line 1743">
          <a:extLst>
            <a:ext uri="{FF2B5EF4-FFF2-40B4-BE49-F238E27FC236}">
              <a16:creationId xmlns="" xmlns:a16="http://schemas.microsoft.com/office/drawing/2014/main" id="{C5B085CA-8550-4D77-A6DF-A212FF2B45F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61" name="Line 1744">
          <a:extLst>
            <a:ext uri="{FF2B5EF4-FFF2-40B4-BE49-F238E27FC236}">
              <a16:creationId xmlns="" xmlns:a16="http://schemas.microsoft.com/office/drawing/2014/main" id="{6B892F4D-1046-4D94-9FCF-B006984676D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62" name="Line 1745">
          <a:extLst>
            <a:ext uri="{FF2B5EF4-FFF2-40B4-BE49-F238E27FC236}">
              <a16:creationId xmlns="" xmlns:a16="http://schemas.microsoft.com/office/drawing/2014/main" id="{92162652-802E-4FCD-A0BD-3A30D31A284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63" name="Line 1746">
          <a:extLst>
            <a:ext uri="{FF2B5EF4-FFF2-40B4-BE49-F238E27FC236}">
              <a16:creationId xmlns="" xmlns:a16="http://schemas.microsoft.com/office/drawing/2014/main" id="{01F97558-2F04-4AF3-AD5C-4908F80AA45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64" name="Line 1747">
          <a:extLst>
            <a:ext uri="{FF2B5EF4-FFF2-40B4-BE49-F238E27FC236}">
              <a16:creationId xmlns="" xmlns:a16="http://schemas.microsoft.com/office/drawing/2014/main" id="{9C490A58-C4A6-402A-8F9F-18210F5E14B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65" name="Line 1748">
          <a:extLst>
            <a:ext uri="{FF2B5EF4-FFF2-40B4-BE49-F238E27FC236}">
              <a16:creationId xmlns="" xmlns:a16="http://schemas.microsoft.com/office/drawing/2014/main" id="{3791A962-F650-4A88-AB2A-9716B72D485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66" name="Line 1749">
          <a:extLst>
            <a:ext uri="{FF2B5EF4-FFF2-40B4-BE49-F238E27FC236}">
              <a16:creationId xmlns="" xmlns:a16="http://schemas.microsoft.com/office/drawing/2014/main" id="{08E1D450-4E8E-400D-8D01-AFD18DC8C31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67" name="Line 1750">
          <a:extLst>
            <a:ext uri="{FF2B5EF4-FFF2-40B4-BE49-F238E27FC236}">
              <a16:creationId xmlns="" xmlns:a16="http://schemas.microsoft.com/office/drawing/2014/main" id="{7AB162D5-DAD4-4DFA-B7D8-09880F07B7C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68" name="Line 1751">
          <a:extLst>
            <a:ext uri="{FF2B5EF4-FFF2-40B4-BE49-F238E27FC236}">
              <a16:creationId xmlns="" xmlns:a16="http://schemas.microsoft.com/office/drawing/2014/main" id="{245233C0-36C4-4812-8F9D-7228AB533C6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69" name="Line 1752">
          <a:extLst>
            <a:ext uri="{FF2B5EF4-FFF2-40B4-BE49-F238E27FC236}">
              <a16:creationId xmlns="" xmlns:a16="http://schemas.microsoft.com/office/drawing/2014/main" id="{DAD0A5D6-3366-4A39-9E8D-CC9025BC9E4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70" name="Line 1753">
          <a:extLst>
            <a:ext uri="{FF2B5EF4-FFF2-40B4-BE49-F238E27FC236}">
              <a16:creationId xmlns="" xmlns:a16="http://schemas.microsoft.com/office/drawing/2014/main" id="{0F914F97-DB14-4447-AAB3-DF3F3999791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71" name="Line 1754">
          <a:extLst>
            <a:ext uri="{FF2B5EF4-FFF2-40B4-BE49-F238E27FC236}">
              <a16:creationId xmlns="" xmlns:a16="http://schemas.microsoft.com/office/drawing/2014/main" id="{A630E8A8-3FE6-4FFC-AC97-64C847D478F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72" name="Line 1755">
          <a:extLst>
            <a:ext uri="{FF2B5EF4-FFF2-40B4-BE49-F238E27FC236}">
              <a16:creationId xmlns="" xmlns:a16="http://schemas.microsoft.com/office/drawing/2014/main" id="{7F362EC0-0D35-4B3D-9F90-84FC53E4C3F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73" name="Line 1756">
          <a:extLst>
            <a:ext uri="{FF2B5EF4-FFF2-40B4-BE49-F238E27FC236}">
              <a16:creationId xmlns="" xmlns:a16="http://schemas.microsoft.com/office/drawing/2014/main" id="{268626BC-783D-414E-9DAC-81A833866C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74" name="Line 1743">
          <a:extLst>
            <a:ext uri="{FF2B5EF4-FFF2-40B4-BE49-F238E27FC236}">
              <a16:creationId xmlns="" xmlns:a16="http://schemas.microsoft.com/office/drawing/2014/main" id="{B55A45B5-CDE1-4010-BBC0-80BD2B51D92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75" name="Line 1744">
          <a:extLst>
            <a:ext uri="{FF2B5EF4-FFF2-40B4-BE49-F238E27FC236}">
              <a16:creationId xmlns="" xmlns:a16="http://schemas.microsoft.com/office/drawing/2014/main" id="{DEE19F53-383E-4C35-8A4C-F8A3A5524CA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76" name="Line 1745">
          <a:extLst>
            <a:ext uri="{FF2B5EF4-FFF2-40B4-BE49-F238E27FC236}">
              <a16:creationId xmlns="" xmlns:a16="http://schemas.microsoft.com/office/drawing/2014/main" id="{CA9919EC-7174-4738-A0A5-F04C7F17B66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77" name="Line 1746">
          <a:extLst>
            <a:ext uri="{FF2B5EF4-FFF2-40B4-BE49-F238E27FC236}">
              <a16:creationId xmlns="" xmlns:a16="http://schemas.microsoft.com/office/drawing/2014/main" id="{4C161517-7067-44C9-8B93-3D955955148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78" name="Line 1747">
          <a:extLst>
            <a:ext uri="{FF2B5EF4-FFF2-40B4-BE49-F238E27FC236}">
              <a16:creationId xmlns="" xmlns:a16="http://schemas.microsoft.com/office/drawing/2014/main" id="{2A121708-406D-40D4-A75C-701BA309D34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79" name="Line 1748">
          <a:extLst>
            <a:ext uri="{FF2B5EF4-FFF2-40B4-BE49-F238E27FC236}">
              <a16:creationId xmlns="" xmlns:a16="http://schemas.microsoft.com/office/drawing/2014/main" id="{FC6666D0-0A96-4FAC-A7EC-80C8ED13C78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80" name="Line 1749">
          <a:extLst>
            <a:ext uri="{FF2B5EF4-FFF2-40B4-BE49-F238E27FC236}">
              <a16:creationId xmlns="" xmlns:a16="http://schemas.microsoft.com/office/drawing/2014/main" id="{A8B98E74-27CA-4826-868B-1E421CF238E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81" name="Line 1750">
          <a:extLst>
            <a:ext uri="{FF2B5EF4-FFF2-40B4-BE49-F238E27FC236}">
              <a16:creationId xmlns="" xmlns:a16="http://schemas.microsoft.com/office/drawing/2014/main" id="{72D67198-DCD3-4BDF-A0A7-424742BF299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82" name="Line 1751">
          <a:extLst>
            <a:ext uri="{FF2B5EF4-FFF2-40B4-BE49-F238E27FC236}">
              <a16:creationId xmlns="" xmlns:a16="http://schemas.microsoft.com/office/drawing/2014/main" id="{0E46C7D8-DDE5-443A-BC5C-875BB4A411A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83" name="Line 1752">
          <a:extLst>
            <a:ext uri="{FF2B5EF4-FFF2-40B4-BE49-F238E27FC236}">
              <a16:creationId xmlns="" xmlns:a16="http://schemas.microsoft.com/office/drawing/2014/main" id="{B54C8E4E-1A19-47FA-9085-63948609BA0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84" name="Line 1753">
          <a:extLst>
            <a:ext uri="{FF2B5EF4-FFF2-40B4-BE49-F238E27FC236}">
              <a16:creationId xmlns="" xmlns:a16="http://schemas.microsoft.com/office/drawing/2014/main" id="{D95298EB-7CA4-42AE-8F50-3384C16E91E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85" name="Line 1754">
          <a:extLst>
            <a:ext uri="{FF2B5EF4-FFF2-40B4-BE49-F238E27FC236}">
              <a16:creationId xmlns="" xmlns:a16="http://schemas.microsoft.com/office/drawing/2014/main" id="{61A74415-A64F-4BA3-9973-A940C24EA86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86" name="Line 1755">
          <a:extLst>
            <a:ext uri="{FF2B5EF4-FFF2-40B4-BE49-F238E27FC236}">
              <a16:creationId xmlns="" xmlns:a16="http://schemas.microsoft.com/office/drawing/2014/main" id="{4FE1644D-D61E-48FA-98DA-200A2B217A1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87" name="Line 1756">
          <a:extLst>
            <a:ext uri="{FF2B5EF4-FFF2-40B4-BE49-F238E27FC236}">
              <a16:creationId xmlns="" xmlns:a16="http://schemas.microsoft.com/office/drawing/2014/main" id="{9CD5D930-2327-49FB-9C7F-E08054BE487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88" name="Line 1743">
          <a:extLst>
            <a:ext uri="{FF2B5EF4-FFF2-40B4-BE49-F238E27FC236}">
              <a16:creationId xmlns="" xmlns:a16="http://schemas.microsoft.com/office/drawing/2014/main" id="{38245F1F-95A6-4F7D-83E1-915E7814C6A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89" name="Line 1744">
          <a:extLst>
            <a:ext uri="{FF2B5EF4-FFF2-40B4-BE49-F238E27FC236}">
              <a16:creationId xmlns="" xmlns:a16="http://schemas.microsoft.com/office/drawing/2014/main" id="{FCB6057F-518C-4507-BD56-BF7F915F5FA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90" name="Line 1745">
          <a:extLst>
            <a:ext uri="{FF2B5EF4-FFF2-40B4-BE49-F238E27FC236}">
              <a16:creationId xmlns="" xmlns:a16="http://schemas.microsoft.com/office/drawing/2014/main" id="{42595B63-F6BE-4087-90B2-9943D8DA733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91" name="Line 1746">
          <a:extLst>
            <a:ext uri="{FF2B5EF4-FFF2-40B4-BE49-F238E27FC236}">
              <a16:creationId xmlns="" xmlns:a16="http://schemas.microsoft.com/office/drawing/2014/main" id="{42C43D55-2A45-4020-9A1B-C4034D4CA0F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92" name="Line 1747">
          <a:extLst>
            <a:ext uri="{FF2B5EF4-FFF2-40B4-BE49-F238E27FC236}">
              <a16:creationId xmlns="" xmlns:a16="http://schemas.microsoft.com/office/drawing/2014/main" id="{72BE954E-C94F-4F7C-9D5B-20289DD36D6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93" name="Line 1748">
          <a:extLst>
            <a:ext uri="{FF2B5EF4-FFF2-40B4-BE49-F238E27FC236}">
              <a16:creationId xmlns="" xmlns:a16="http://schemas.microsoft.com/office/drawing/2014/main" id="{00A93EC7-28C0-45B4-8141-F2C2E10D812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94" name="Line 1749">
          <a:extLst>
            <a:ext uri="{FF2B5EF4-FFF2-40B4-BE49-F238E27FC236}">
              <a16:creationId xmlns="" xmlns:a16="http://schemas.microsoft.com/office/drawing/2014/main" id="{77D9F7DC-7508-471E-82CE-59A91C22B0B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95" name="Line 1750">
          <a:extLst>
            <a:ext uri="{FF2B5EF4-FFF2-40B4-BE49-F238E27FC236}">
              <a16:creationId xmlns="" xmlns:a16="http://schemas.microsoft.com/office/drawing/2014/main" id="{A7BE8972-76FD-4FD3-99F8-C91FDC48AEB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96" name="Line 1751">
          <a:extLst>
            <a:ext uri="{FF2B5EF4-FFF2-40B4-BE49-F238E27FC236}">
              <a16:creationId xmlns="" xmlns:a16="http://schemas.microsoft.com/office/drawing/2014/main" id="{7472E377-704C-43B0-B382-326809DDEAF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97" name="Line 1752">
          <a:extLst>
            <a:ext uri="{FF2B5EF4-FFF2-40B4-BE49-F238E27FC236}">
              <a16:creationId xmlns="" xmlns:a16="http://schemas.microsoft.com/office/drawing/2014/main" id="{6DDF66FD-BF9E-4DC4-8494-CE1955D997F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98" name="Line 1753">
          <a:extLst>
            <a:ext uri="{FF2B5EF4-FFF2-40B4-BE49-F238E27FC236}">
              <a16:creationId xmlns="" xmlns:a16="http://schemas.microsoft.com/office/drawing/2014/main" id="{F066A03C-7272-455C-A206-39C70A42890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99" name="Line 1754">
          <a:extLst>
            <a:ext uri="{FF2B5EF4-FFF2-40B4-BE49-F238E27FC236}">
              <a16:creationId xmlns="" xmlns:a16="http://schemas.microsoft.com/office/drawing/2014/main" id="{63E8E1F1-F778-4B62-BBD4-DC372D7BC83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00" name="Line 1755">
          <a:extLst>
            <a:ext uri="{FF2B5EF4-FFF2-40B4-BE49-F238E27FC236}">
              <a16:creationId xmlns="" xmlns:a16="http://schemas.microsoft.com/office/drawing/2014/main" id="{82B43273-8A48-406B-A181-E0E0AAC70DC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01" name="Line 1756">
          <a:extLst>
            <a:ext uri="{FF2B5EF4-FFF2-40B4-BE49-F238E27FC236}">
              <a16:creationId xmlns="" xmlns:a16="http://schemas.microsoft.com/office/drawing/2014/main" id="{CC1E0800-F38F-4005-816A-D2244956BA1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02" name="Line 1743">
          <a:extLst>
            <a:ext uri="{FF2B5EF4-FFF2-40B4-BE49-F238E27FC236}">
              <a16:creationId xmlns="" xmlns:a16="http://schemas.microsoft.com/office/drawing/2014/main" id="{6450508E-D659-4BCE-AFB3-C760C9E99C5D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03" name="Line 1744">
          <a:extLst>
            <a:ext uri="{FF2B5EF4-FFF2-40B4-BE49-F238E27FC236}">
              <a16:creationId xmlns="" xmlns:a16="http://schemas.microsoft.com/office/drawing/2014/main" id="{88AE3F13-0661-4447-8477-08D98E335539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04" name="Line 1745">
          <a:extLst>
            <a:ext uri="{FF2B5EF4-FFF2-40B4-BE49-F238E27FC236}">
              <a16:creationId xmlns="" xmlns:a16="http://schemas.microsoft.com/office/drawing/2014/main" id="{331CF59C-C8C1-4F7B-B64E-6B5993B9E777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05" name="Line 1746">
          <a:extLst>
            <a:ext uri="{FF2B5EF4-FFF2-40B4-BE49-F238E27FC236}">
              <a16:creationId xmlns="" xmlns:a16="http://schemas.microsoft.com/office/drawing/2014/main" id="{444BA3C2-0BCA-4CD5-93FD-9C37E35375D3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06" name="Line 1747">
          <a:extLst>
            <a:ext uri="{FF2B5EF4-FFF2-40B4-BE49-F238E27FC236}">
              <a16:creationId xmlns="" xmlns:a16="http://schemas.microsoft.com/office/drawing/2014/main" id="{F705DF5B-3825-4A49-9973-94FC07C26EFC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07" name="Line 1748">
          <a:extLst>
            <a:ext uri="{FF2B5EF4-FFF2-40B4-BE49-F238E27FC236}">
              <a16:creationId xmlns="" xmlns:a16="http://schemas.microsoft.com/office/drawing/2014/main" id="{8F37D1AE-4ED5-4522-9410-58630DCAA745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08" name="Line 1749">
          <a:extLst>
            <a:ext uri="{FF2B5EF4-FFF2-40B4-BE49-F238E27FC236}">
              <a16:creationId xmlns="" xmlns:a16="http://schemas.microsoft.com/office/drawing/2014/main" id="{6D1BF63F-8967-43B8-9111-B4A2EC546E23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09" name="Line 1750">
          <a:extLst>
            <a:ext uri="{FF2B5EF4-FFF2-40B4-BE49-F238E27FC236}">
              <a16:creationId xmlns="" xmlns:a16="http://schemas.microsoft.com/office/drawing/2014/main" id="{E0AB0406-825D-4FFA-B905-3162EA3B1972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10" name="Line 1751">
          <a:extLst>
            <a:ext uri="{FF2B5EF4-FFF2-40B4-BE49-F238E27FC236}">
              <a16:creationId xmlns="" xmlns:a16="http://schemas.microsoft.com/office/drawing/2014/main" id="{012B47CD-CAD4-47C2-94E8-73CDC0E29264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11" name="Line 1752">
          <a:extLst>
            <a:ext uri="{FF2B5EF4-FFF2-40B4-BE49-F238E27FC236}">
              <a16:creationId xmlns="" xmlns:a16="http://schemas.microsoft.com/office/drawing/2014/main" id="{7187381E-CD78-446E-B293-773AC2DA94D8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12" name="Line 1753">
          <a:extLst>
            <a:ext uri="{FF2B5EF4-FFF2-40B4-BE49-F238E27FC236}">
              <a16:creationId xmlns="" xmlns:a16="http://schemas.microsoft.com/office/drawing/2014/main" id="{8830D2F7-A51C-4D18-A46B-63669CF19181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13" name="Line 1754">
          <a:extLst>
            <a:ext uri="{FF2B5EF4-FFF2-40B4-BE49-F238E27FC236}">
              <a16:creationId xmlns="" xmlns:a16="http://schemas.microsoft.com/office/drawing/2014/main" id="{62826F92-9A78-4EE0-AD76-69F1ECEFFB6D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14" name="Line 1755">
          <a:extLst>
            <a:ext uri="{FF2B5EF4-FFF2-40B4-BE49-F238E27FC236}">
              <a16:creationId xmlns="" xmlns:a16="http://schemas.microsoft.com/office/drawing/2014/main" id="{AACA8715-0F6F-4D20-901E-101CD29A6E28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15" name="Line 1756">
          <a:extLst>
            <a:ext uri="{FF2B5EF4-FFF2-40B4-BE49-F238E27FC236}">
              <a16:creationId xmlns="" xmlns:a16="http://schemas.microsoft.com/office/drawing/2014/main" id="{4A88EF8A-14F3-4E94-9E83-EAE498F41421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16" name="Line 1743">
          <a:extLst>
            <a:ext uri="{FF2B5EF4-FFF2-40B4-BE49-F238E27FC236}">
              <a16:creationId xmlns="" xmlns:a16="http://schemas.microsoft.com/office/drawing/2014/main" id="{227C059F-E776-4E7D-A382-0E409AF9920A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17" name="Line 1744">
          <a:extLst>
            <a:ext uri="{FF2B5EF4-FFF2-40B4-BE49-F238E27FC236}">
              <a16:creationId xmlns="" xmlns:a16="http://schemas.microsoft.com/office/drawing/2014/main" id="{D6E2E492-35E2-4006-BB7A-1C263D616FD6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18" name="Line 1745">
          <a:extLst>
            <a:ext uri="{FF2B5EF4-FFF2-40B4-BE49-F238E27FC236}">
              <a16:creationId xmlns="" xmlns:a16="http://schemas.microsoft.com/office/drawing/2014/main" id="{DDF24DDE-564E-47DF-8C59-BB31C023046F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19" name="Line 1746">
          <a:extLst>
            <a:ext uri="{FF2B5EF4-FFF2-40B4-BE49-F238E27FC236}">
              <a16:creationId xmlns="" xmlns:a16="http://schemas.microsoft.com/office/drawing/2014/main" id="{AABAE4FE-DAF0-443E-8D99-7897C7E912BD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20" name="Line 1747">
          <a:extLst>
            <a:ext uri="{FF2B5EF4-FFF2-40B4-BE49-F238E27FC236}">
              <a16:creationId xmlns="" xmlns:a16="http://schemas.microsoft.com/office/drawing/2014/main" id="{CBF5788A-1217-47FA-87AE-D3D72A54D705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21" name="Line 1748">
          <a:extLst>
            <a:ext uri="{FF2B5EF4-FFF2-40B4-BE49-F238E27FC236}">
              <a16:creationId xmlns="" xmlns:a16="http://schemas.microsoft.com/office/drawing/2014/main" id="{9832244A-BCA6-456B-AD80-43A42C3B1750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22" name="Line 1749">
          <a:extLst>
            <a:ext uri="{FF2B5EF4-FFF2-40B4-BE49-F238E27FC236}">
              <a16:creationId xmlns="" xmlns:a16="http://schemas.microsoft.com/office/drawing/2014/main" id="{1E476C6E-2D68-4C25-9A86-F911FA81CBF3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23" name="Line 1750">
          <a:extLst>
            <a:ext uri="{FF2B5EF4-FFF2-40B4-BE49-F238E27FC236}">
              <a16:creationId xmlns="" xmlns:a16="http://schemas.microsoft.com/office/drawing/2014/main" id="{FA148EFF-2D63-4645-A43B-57E89F1AC40F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24" name="Line 1751">
          <a:extLst>
            <a:ext uri="{FF2B5EF4-FFF2-40B4-BE49-F238E27FC236}">
              <a16:creationId xmlns="" xmlns:a16="http://schemas.microsoft.com/office/drawing/2014/main" id="{7FA162BC-8EED-439D-B9DD-615823A15701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25" name="Line 1752">
          <a:extLst>
            <a:ext uri="{FF2B5EF4-FFF2-40B4-BE49-F238E27FC236}">
              <a16:creationId xmlns="" xmlns:a16="http://schemas.microsoft.com/office/drawing/2014/main" id="{570AB57E-A23D-4519-AD0C-94220F44750E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26" name="Line 1753">
          <a:extLst>
            <a:ext uri="{FF2B5EF4-FFF2-40B4-BE49-F238E27FC236}">
              <a16:creationId xmlns="" xmlns:a16="http://schemas.microsoft.com/office/drawing/2014/main" id="{0104E544-FE2F-4DF3-849A-3D0E69070556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27" name="Line 1754">
          <a:extLst>
            <a:ext uri="{FF2B5EF4-FFF2-40B4-BE49-F238E27FC236}">
              <a16:creationId xmlns="" xmlns:a16="http://schemas.microsoft.com/office/drawing/2014/main" id="{E9D46773-8FFA-492F-957E-AF7305B546D5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28" name="Line 1755">
          <a:extLst>
            <a:ext uri="{FF2B5EF4-FFF2-40B4-BE49-F238E27FC236}">
              <a16:creationId xmlns="" xmlns:a16="http://schemas.microsoft.com/office/drawing/2014/main" id="{01F7835C-C6F4-4D56-B255-E2DB2C59D9AB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29" name="Line 1756">
          <a:extLst>
            <a:ext uri="{FF2B5EF4-FFF2-40B4-BE49-F238E27FC236}">
              <a16:creationId xmlns="" xmlns:a16="http://schemas.microsoft.com/office/drawing/2014/main" id="{DD75DFC8-26C1-421F-9691-D5B6D02C8FED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30" name="Line 1743">
          <a:extLst>
            <a:ext uri="{FF2B5EF4-FFF2-40B4-BE49-F238E27FC236}">
              <a16:creationId xmlns="" xmlns:a16="http://schemas.microsoft.com/office/drawing/2014/main" id="{2391833D-EF69-45B4-A8EF-C770E75B1E2E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31" name="Line 1744">
          <a:extLst>
            <a:ext uri="{FF2B5EF4-FFF2-40B4-BE49-F238E27FC236}">
              <a16:creationId xmlns="" xmlns:a16="http://schemas.microsoft.com/office/drawing/2014/main" id="{385D6B9B-1E83-4801-8184-BFC692559BD3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32" name="Line 1745">
          <a:extLst>
            <a:ext uri="{FF2B5EF4-FFF2-40B4-BE49-F238E27FC236}">
              <a16:creationId xmlns="" xmlns:a16="http://schemas.microsoft.com/office/drawing/2014/main" id="{6F73F3E9-8564-4B31-9E6B-155AFA1AA9CC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33" name="Line 1746">
          <a:extLst>
            <a:ext uri="{FF2B5EF4-FFF2-40B4-BE49-F238E27FC236}">
              <a16:creationId xmlns="" xmlns:a16="http://schemas.microsoft.com/office/drawing/2014/main" id="{F01C7B75-A185-460C-AB5E-66D514355E66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34" name="Line 1747">
          <a:extLst>
            <a:ext uri="{FF2B5EF4-FFF2-40B4-BE49-F238E27FC236}">
              <a16:creationId xmlns="" xmlns:a16="http://schemas.microsoft.com/office/drawing/2014/main" id="{B70F0683-F0C0-4C98-A98B-7CEECAECDEDA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35" name="Line 1748">
          <a:extLst>
            <a:ext uri="{FF2B5EF4-FFF2-40B4-BE49-F238E27FC236}">
              <a16:creationId xmlns="" xmlns:a16="http://schemas.microsoft.com/office/drawing/2014/main" id="{4B82A2EE-44A2-43CC-BB14-F2B7E74F74A4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36" name="Line 1749">
          <a:extLst>
            <a:ext uri="{FF2B5EF4-FFF2-40B4-BE49-F238E27FC236}">
              <a16:creationId xmlns="" xmlns:a16="http://schemas.microsoft.com/office/drawing/2014/main" id="{7BCDB996-C05B-483E-AB3C-F77D6D233E60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37" name="Line 1750">
          <a:extLst>
            <a:ext uri="{FF2B5EF4-FFF2-40B4-BE49-F238E27FC236}">
              <a16:creationId xmlns="" xmlns:a16="http://schemas.microsoft.com/office/drawing/2014/main" id="{DAB7C47E-9807-4311-A6C2-6F65E739C982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38" name="Line 1751">
          <a:extLst>
            <a:ext uri="{FF2B5EF4-FFF2-40B4-BE49-F238E27FC236}">
              <a16:creationId xmlns="" xmlns:a16="http://schemas.microsoft.com/office/drawing/2014/main" id="{C6AA5E2A-64EB-4665-9961-74ABD70C2023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39" name="Line 1752">
          <a:extLst>
            <a:ext uri="{FF2B5EF4-FFF2-40B4-BE49-F238E27FC236}">
              <a16:creationId xmlns="" xmlns:a16="http://schemas.microsoft.com/office/drawing/2014/main" id="{D516EDF1-F226-488D-AA2F-8D7BA75AE2AB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40" name="Line 1753">
          <a:extLst>
            <a:ext uri="{FF2B5EF4-FFF2-40B4-BE49-F238E27FC236}">
              <a16:creationId xmlns="" xmlns:a16="http://schemas.microsoft.com/office/drawing/2014/main" id="{6426DADC-A817-45CD-8639-AC7C1103D809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41" name="Line 1754">
          <a:extLst>
            <a:ext uri="{FF2B5EF4-FFF2-40B4-BE49-F238E27FC236}">
              <a16:creationId xmlns="" xmlns:a16="http://schemas.microsoft.com/office/drawing/2014/main" id="{C1E8593F-5358-4A22-9B96-F4DD9FFC565C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42" name="Line 1755">
          <a:extLst>
            <a:ext uri="{FF2B5EF4-FFF2-40B4-BE49-F238E27FC236}">
              <a16:creationId xmlns="" xmlns:a16="http://schemas.microsoft.com/office/drawing/2014/main" id="{AB9A8695-9DB0-4750-AF69-79247DA76709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43" name="Line 1756">
          <a:extLst>
            <a:ext uri="{FF2B5EF4-FFF2-40B4-BE49-F238E27FC236}">
              <a16:creationId xmlns="" xmlns:a16="http://schemas.microsoft.com/office/drawing/2014/main" id="{CF719697-2249-4FCD-AF19-DD45DD444C18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44" name="Line 1743">
          <a:extLst>
            <a:ext uri="{FF2B5EF4-FFF2-40B4-BE49-F238E27FC236}">
              <a16:creationId xmlns="" xmlns:a16="http://schemas.microsoft.com/office/drawing/2014/main" id="{908E68BD-EADA-4123-9918-940340839B7D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45" name="Line 1744">
          <a:extLst>
            <a:ext uri="{FF2B5EF4-FFF2-40B4-BE49-F238E27FC236}">
              <a16:creationId xmlns="" xmlns:a16="http://schemas.microsoft.com/office/drawing/2014/main" id="{AD5520EE-8447-4A93-9FB1-682E413767DF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46" name="Line 1745">
          <a:extLst>
            <a:ext uri="{FF2B5EF4-FFF2-40B4-BE49-F238E27FC236}">
              <a16:creationId xmlns="" xmlns:a16="http://schemas.microsoft.com/office/drawing/2014/main" id="{F6C72E8A-2735-421F-A6CF-01FEE503051A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47" name="Line 1746">
          <a:extLst>
            <a:ext uri="{FF2B5EF4-FFF2-40B4-BE49-F238E27FC236}">
              <a16:creationId xmlns="" xmlns:a16="http://schemas.microsoft.com/office/drawing/2014/main" id="{ABEC49C8-8280-4760-A6C8-094EEE467130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48" name="Line 1747">
          <a:extLst>
            <a:ext uri="{FF2B5EF4-FFF2-40B4-BE49-F238E27FC236}">
              <a16:creationId xmlns="" xmlns:a16="http://schemas.microsoft.com/office/drawing/2014/main" id="{02ABDC70-41D4-4A4A-BCF9-225B99225289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49" name="Line 1748">
          <a:extLst>
            <a:ext uri="{FF2B5EF4-FFF2-40B4-BE49-F238E27FC236}">
              <a16:creationId xmlns="" xmlns:a16="http://schemas.microsoft.com/office/drawing/2014/main" id="{BE7A4604-C4D3-4A72-846F-58A5AD8CC5FF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50" name="Line 1749">
          <a:extLst>
            <a:ext uri="{FF2B5EF4-FFF2-40B4-BE49-F238E27FC236}">
              <a16:creationId xmlns="" xmlns:a16="http://schemas.microsoft.com/office/drawing/2014/main" id="{6C25BC75-F3D9-4E9D-A407-FFFB3EC80745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51" name="Line 1750">
          <a:extLst>
            <a:ext uri="{FF2B5EF4-FFF2-40B4-BE49-F238E27FC236}">
              <a16:creationId xmlns="" xmlns:a16="http://schemas.microsoft.com/office/drawing/2014/main" id="{8075AFA4-33DB-4DB9-B5EA-C6464E1F9211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52" name="Line 1751">
          <a:extLst>
            <a:ext uri="{FF2B5EF4-FFF2-40B4-BE49-F238E27FC236}">
              <a16:creationId xmlns="" xmlns:a16="http://schemas.microsoft.com/office/drawing/2014/main" id="{5CA68634-7B1E-4362-87A8-5D2D05D102A1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53" name="Line 1752">
          <a:extLst>
            <a:ext uri="{FF2B5EF4-FFF2-40B4-BE49-F238E27FC236}">
              <a16:creationId xmlns="" xmlns:a16="http://schemas.microsoft.com/office/drawing/2014/main" id="{836D32AD-23CA-46E8-A4F7-E5B6032BADF4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54" name="Line 1753">
          <a:extLst>
            <a:ext uri="{FF2B5EF4-FFF2-40B4-BE49-F238E27FC236}">
              <a16:creationId xmlns="" xmlns:a16="http://schemas.microsoft.com/office/drawing/2014/main" id="{883CFAC1-89AA-400C-9D3D-BABA5D747EF3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55" name="Line 1754">
          <a:extLst>
            <a:ext uri="{FF2B5EF4-FFF2-40B4-BE49-F238E27FC236}">
              <a16:creationId xmlns="" xmlns:a16="http://schemas.microsoft.com/office/drawing/2014/main" id="{72B479EE-86D0-42CE-8112-67F4FBA528AD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56" name="Line 1755">
          <a:extLst>
            <a:ext uri="{FF2B5EF4-FFF2-40B4-BE49-F238E27FC236}">
              <a16:creationId xmlns="" xmlns:a16="http://schemas.microsoft.com/office/drawing/2014/main" id="{594910DB-4F6E-415D-A188-B20461185FB5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57" name="Line 1756">
          <a:extLst>
            <a:ext uri="{FF2B5EF4-FFF2-40B4-BE49-F238E27FC236}">
              <a16:creationId xmlns="" xmlns:a16="http://schemas.microsoft.com/office/drawing/2014/main" id="{CDB45FFB-2A06-44A7-91E2-19979164F008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58" name="Line 1743">
          <a:extLst>
            <a:ext uri="{FF2B5EF4-FFF2-40B4-BE49-F238E27FC236}">
              <a16:creationId xmlns="" xmlns:a16="http://schemas.microsoft.com/office/drawing/2014/main" id="{A9A1ED1B-6CE9-44EC-B60E-FF3D7A15DF06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59" name="Line 1744">
          <a:extLst>
            <a:ext uri="{FF2B5EF4-FFF2-40B4-BE49-F238E27FC236}">
              <a16:creationId xmlns="" xmlns:a16="http://schemas.microsoft.com/office/drawing/2014/main" id="{62F9DFF4-5183-44F8-9369-134375199C4B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60" name="Line 1745">
          <a:extLst>
            <a:ext uri="{FF2B5EF4-FFF2-40B4-BE49-F238E27FC236}">
              <a16:creationId xmlns="" xmlns:a16="http://schemas.microsoft.com/office/drawing/2014/main" id="{74D23313-FDFE-4A6A-A2ED-7259A6E2B292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61" name="Line 1746">
          <a:extLst>
            <a:ext uri="{FF2B5EF4-FFF2-40B4-BE49-F238E27FC236}">
              <a16:creationId xmlns="" xmlns:a16="http://schemas.microsoft.com/office/drawing/2014/main" id="{327327FD-DAAF-47BA-A756-62DD3D8F21A7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62" name="Line 1747">
          <a:extLst>
            <a:ext uri="{FF2B5EF4-FFF2-40B4-BE49-F238E27FC236}">
              <a16:creationId xmlns="" xmlns:a16="http://schemas.microsoft.com/office/drawing/2014/main" id="{D659A8DA-6494-428C-92A1-2840069E1069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63" name="Line 1748">
          <a:extLst>
            <a:ext uri="{FF2B5EF4-FFF2-40B4-BE49-F238E27FC236}">
              <a16:creationId xmlns="" xmlns:a16="http://schemas.microsoft.com/office/drawing/2014/main" id="{3B44B4B8-69D3-4643-8AE1-7A713C0B8FE9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64" name="Line 1749">
          <a:extLst>
            <a:ext uri="{FF2B5EF4-FFF2-40B4-BE49-F238E27FC236}">
              <a16:creationId xmlns="" xmlns:a16="http://schemas.microsoft.com/office/drawing/2014/main" id="{04DC80F1-F4D2-4327-B5BE-B75985B7449C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65" name="Line 1750">
          <a:extLst>
            <a:ext uri="{FF2B5EF4-FFF2-40B4-BE49-F238E27FC236}">
              <a16:creationId xmlns="" xmlns:a16="http://schemas.microsoft.com/office/drawing/2014/main" id="{3A55A3A5-678B-48D8-983A-6C626CBA6057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66" name="Line 1751">
          <a:extLst>
            <a:ext uri="{FF2B5EF4-FFF2-40B4-BE49-F238E27FC236}">
              <a16:creationId xmlns="" xmlns:a16="http://schemas.microsoft.com/office/drawing/2014/main" id="{E6448CFE-CA82-48A3-B1D8-0A4A62FEA0BD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67" name="Line 1752">
          <a:extLst>
            <a:ext uri="{FF2B5EF4-FFF2-40B4-BE49-F238E27FC236}">
              <a16:creationId xmlns="" xmlns:a16="http://schemas.microsoft.com/office/drawing/2014/main" id="{23D067DD-E13D-4F39-A91F-A88C0A9A53DA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68" name="Line 1753">
          <a:extLst>
            <a:ext uri="{FF2B5EF4-FFF2-40B4-BE49-F238E27FC236}">
              <a16:creationId xmlns="" xmlns:a16="http://schemas.microsoft.com/office/drawing/2014/main" id="{EA14F8F5-4754-4EB2-9641-87B28CE9130F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69" name="Line 1754">
          <a:extLst>
            <a:ext uri="{FF2B5EF4-FFF2-40B4-BE49-F238E27FC236}">
              <a16:creationId xmlns="" xmlns:a16="http://schemas.microsoft.com/office/drawing/2014/main" id="{89ADCD16-BF4E-4FB7-8C64-16A2BDF37378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70" name="Line 1755">
          <a:extLst>
            <a:ext uri="{FF2B5EF4-FFF2-40B4-BE49-F238E27FC236}">
              <a16:creationId xmlns="" xmlns:a16="http://schemas.microsoft.com/office/drawing/2014/main" id="{4B033A58-12A6-41BC-B21D-AEDF56302EBB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71" name="Line 1756">
          <a:extLst>
            <a:ext uri="{FF2B5EF4-FFF2-40B4-BE49-F238E27FC236}">
              <a16:creationId xmlns="" xmlns:a16="http://schemas.microsoft.com/office/drawing/2014/main" id="{502B6522-9E08-404E-94C7-0EAA8D8C921E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72" name="Line 1743">
          <a:extLst>
            <a:ext uri="{FF2B5EF4-FFF2-40B4-BE49-F238E27FC236}">
              <a16:creationId xmlns="" xmlns:a16="http://schemas.microsoft.com/office/drawing/2014/main" id="{099A8E9E-6743-4F68-81F1-6A9C70CA38B7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73" name="Line 1744">
          <a:extLst>
            <a:ext uri="{FF2B5EF4-FFF2-40B4-BE49-F238E27FC236}">
              <a16:creationId xmlns="" xmlns:a16="http://schemas.microsoft.com/office/drawing/2014/main" id="{1DC84AFF-9173-4324-8495-92746C9EE3DF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74" name="Line 1745">
          <a:extLst>
            <a:ext uri="{FF2B5EF4-FFF2-40B4-BE49-F238E27FC236}">
              <a16:creationId xmlns="" xmlns:a16="http://schemas.microsoft.com/office/drawing/2014/main" id="{3B759B17-4F53-496F-9008-22AFC817C78B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75" name="Line 1746">
          <a:extLst>
            <a:ext uri="{FF2B5EF4-FFF2-40B4-BE49-F238E27FC236}">
              <a16:creationId xmlns="" xmlns:a16="http://schemas.microsoft.com/office/drawing/2014/main" id="{DCBA1DF8-892D-4354-BBF4-185021272134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76" name="Line 1747">
          <a:extLst>
            <a:ext uri="{FF2B5EF4-FFF2-40B4-BE49-F238E27FC236}">
              <a16:creationId xmlns="" xmlns:a16="http://schemas.microsoft.com/office/drawing/2014/main" id="{5A142F72-5ED4-4714-AFC9-0D8573CF3219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77" name="Line 1748">
          <a:extLst>
            <a:ext uri="{FF2B5EF4-FFF2-40B4-BE49-F238E27FC236}">
              <a16:creationId xmlns="" xmlns:a16="http://schemas.microsoft.com/office/drawing/2014/main" id="{14CAFE93-8F24-47B0-9D15-E82E66922D10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78" name="Line 1749">
          <a:extLst>
            <a:ext uri="{FF2B5EF4-FFF2-40B4-BE49-F238E27FC236}">
              <a16:creationId xmlns="" xmlns:a16="http://schemas.microsoft.com/office/drawing/2014/main" id="{825079FC-F460-4DCB-A1F7-FDC45793E5A5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79" name="Line 1750">
          <a:extLst>
            <a:ext uri="{FF2B5EF4-FFF2-40B4-BE49-F238E27FC236}">
              <a16:creationId xmlns="" xmlns:a16="http://schemas.microsoft.com/office/drawing/2014/main" id="{EB6C3338-01F4-407D-BD92-F8CBB50EEBBD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80" name="Line 1751">
          <a:extLst>
            <a:ext uri="{FF2B5EF4-FFF2-40B4-BE49-F238E27FC236}">
              <a16:creationId xmlns="" xmlns:a16="http://schemas.microsoft.com/office/drawing/2014/main" id="{7D3E9B84-C7D4-405F-A717-4B882FDE7E99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81" name="Line 1752">
          <a:extLst>
            <a:ext uri="{FF2B5EF4-FFF2-40B4-BE49-F238E27FC236}">
              <a16:creationId xmlns="" xmlns:a16="http://schemas.microsoft.com/office/drawing/2014/main" id="{9C785657-8DCE-4E2D-9089-20E7D82C3C03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82" name="Line 1753">
          <a:extLst>
            <a:ext uri="{FF2B5EF4-FFF2-40B4-BE49-F238E27FC236}">
              <a16:creationId xmlns="" xmlns:a16="http://schemas.microsoft.com/office/drawing/2014/main" id="{AB7C80C5-FF3D-470E-AF29-EE76B23B04E7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83" name="Line 1754">
          <a:extLst>
            <a:ext uri="{FF2B5EF4-FFF2-40B4-BE49-F238E27FC236}">
              <a16:creationId xmlns="" xmlns:a16="http://schemas.microsoft.com/office/drawing/2014/main" id="{2473BE74-8741-4510-9224-7A664136CFD6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84" name="Line 1755">
          <a:extLst>
            <a:ext uri="{FF2B5EF4-FFF2-40B4-BE49-F238E27FC236}">
              <a16:creationId xmlns="" xmlns:a16="http://schemas.microsoft.com/office/drawing/2014/main" id="{93ABCB20-BDAF-4D61-8435-7C620C8FB1D1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85" name="Line 1756">
          <a:extLst>
            <a:ext uri="{FF2B5EF4-FFF2-40B4-BE49-F238E27FC236}">
              <a16:creationId xmlns="" xmlns:a16="http://schemas.microsoft.com/office/drawing/2014/main" id="{F99F6FA0-25C1-470C-81F9-B9D9BFF9442A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86" name="Line 1743">
          <a:extLst>
            <a:ext uri="{FF2B5EF4-FFF2-40B4-BE49-F238E27FC236}">
              <a16:creationId xmlns="" xmlns:a16="http://schemas.microsoft.com/office/drawing/2014/main" id="{87E25DC0-B73E-4C52-A31D-CBE510DD912B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87" name="Line 1744">
          <a:extLst>
            <a:ext uri="{FF2B5EF4-FFF2-40B4-BE49-F238E27FC236}">
              <a16:creationId xmlns="" xmlns:a16="http://schemas.microsoft.com/office/drawing/2014/main" id="{C837458B-BD45-4C2E-9E9E-A6893ECB731F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88" name="Line 1745">
          <a:extLst>
            <a:ext uri="{FF2B5EF4-FFF2-40B4-BE49-F238E27FC236}">
              <a16:creationId xmlns="" xmlns:a16="http://schemas.microsoft.com/office/drawing/2014/main" id="{1A0F2C5B-AB02-4D7B-ABDC-BF51B31A4B0D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89" name="Line 1746">
          <a:extLst>
            <a:ext uri="{FF2B5EF4-FFF2-40B4-BE49-F238E27FC236}">
              <a16:creationId xmlns="" xmlns:a16="http://schemas.microsoft.com/office/drawing/2014/main" id="{D699B7FD-2763-4231-9696-6134F84CD683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90" name="Line 1747">
          <a:extLst>
            <a:ext uri="{FF2B5EF4-FFF2-40B4-BE49-F238E27FC236}">
              <a16:creationId xmlns="" xmlns:a16="http://schemas.microsoft.com/office/drawing/2014/main" id="{437819A6-E945-4021-83BA-CCED732DB31F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91" name="Line 1748">
          <a:extLst>
            <a:ext uri="{FF2B5EF4-FFF2-40B4-BE49-F238E27FC236}">
              <a16:creationId xmlns="" xmlns:a16="http://schemas.microsoft.com/office/drawing/2014/main" id="{3F53C5AE-7C8C-453A-80F3-CFDC080A8679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92" name="Line 1749">
          <a:extLst>
            <a:ext uri="{FF2B5EF4-FFF2-40B4-BE49-F238E27FC236}">
              <a16:creationId xmlns="" xmlns:a16="http://schemas.microsoft.com/office/drawing/2014/main" id="{06B3B85B-EF8C-405E-A9CA-C2089B75AE2F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93" name="Line 1750">
          <a:extLst>
            <a:ext uri="{FF2B5EF4-FFF2-40B4-BE49-F238E27FC236}">
              <a16:creationId xmlns="" xmlns:a16="http://schemas.microsoft.com/office/drawing/2014/main" id="{0AB23DFA-40EA-4E27-9C1B-A42AF49BC39B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94" name="Line 1751">
          <a:extLst>
            <a:ext uri="{FF2B5EF4-FFF2-40B4-BE49-F238E27FC236}">
              <a16:creationId xmlns="" xmlns:a16="http://schemas.microsoft.com/office/drawing/2014/main" id="{68AA05EF-F426-4691-A18A-950E804C38A0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95" name="Line 1752">
          <a:extLst>
            <a:ext uri="{FF2B5EF4-FFF2-40B4-BE49-F238E27FC236}">
              <a16:creationId xmlns="" xmlns:a16="http://schemas.microsoft.com/office/drawing/2014/main" id="{8562CBC2-0163-464D-9212-0BEC5880C6A8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96" name="Line 1753">
          <a:extLst>
            <a:ext uri="{FF2B5EF4-FFF2-40B4-BE49-F238E27FC236}">
              <a16:creationId xmlns="" xmlns:a16="http://schemas.microsoft.com/office/drawing/2014/main" id="{B52E48A8-1976-41F0-BD5D-ADAAE646933E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97" name="Line 1754">
          <a:extLst>
            <a:ext uri="{FF2B5EF4-FFF2-40B4-BE49-F238E27FC236}">
              <a16:creationId xmlns="" xmlns:a16="http://schemas.microsoft.com/office/drawing/2014/main" id="{C685F543-7A35-44F8-A487-4D7982ED18E0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98" name="Line 1755">
          <a:extLst>
            <a:ext uri="{FF2B5EF4-FFF2-40B4-BE49-F238E27FC236}">
              <a16:creationId xmlns="" xmlns:a16="http://schemas.microsoft.com/office/drawing/2014/main" id="{A7D2E50B-7B67-4D5F-8EB9-BE80FA2BB899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999" name="Line 1756">
          <a:extLst>
            <a:ext uri="{FF2B5EF4-FFF2-40B4-BE49-F238E27FC236}">
              <a16:creationId xmlns="" xmlns:a16="http://schemas.microsoft.com/office/drawing/2014/main" id="{607C2F3F-E642-4634-9AA9-CF3CC907DF92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00" name="Line 1743">
          <a:extLst>
            <a:ext uri="{FF2B5EF4-FFF2-40B4-BE49-F238E27FC236}">
              <a16:creationId xmlns="" xmlns:a16="http://schemas.microsoft.com/office/drawing/2014/main" id="{27FC4AA8-79BC-45E2-9528-0D3DA7E2BFE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01" name="Line 1744">
          <a:extLst>
            <a:ext uri="{FF2B5EF4-FFF2-40B4-BE49-F238E27FC236}">
              <a16:creationId xmlns="" xmlns:a16="http://schemas.microsoft.com/office/drawing/2014/main" id="{F5586F69-2200-4035-8ACE-684355E7F65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02" name="Line 1745">
          <a:extLst>
            <a:ext uri="{FF2B5EF4-FFF2-40B4-BE49-F238E27FC236}">
              <a16:creationId xmlns="" xmlns:a16="http://schemas.microsoft.com/office/drawing/2014/main" id="{C6A91FD6-F023-49E9-A489-D10059E56E5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03" name="Line 1746">
          <a:extLst>
            <a:ext uri="{FF2B5EF4-FFF2-40B4-BE49-F238E27FC236}">
              <a16:creationId xmlns="" xmlns:a16="http://schemas.microsoft.com/office/drawing/2014/main" id="{47524FB7-66F2-4D4A-9456-143772D485A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04" name="Line 1747">
          <a:extLst>
            <a:ext uri="{FF2B5EF4-FFF2-40B4-BE49-F238E27FC236}">
              <a16:creationId xmlns="" xmlns:a16="http://schemas.microsoft.com/office/drawing/2014/main" id="{4D30E7F4-7486-49D9-94A6-2ACCE9358E1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05" name="Line 1748">
          <a:extLst>
            <a:ext uri="{FF2B5EF4-FFF2-40B4-BE49-F238E27FC236}">
              <a16:creationId xmlns="" xmlns:a16="http://schemas.microsoft.com/office/drawing/2014/main" id="{362E3ACF-5B6D-4B0B-A583-2296B6914A7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06" name="Line 1749">
          <a:extLst>
            <a:ext uri="{FF2B5EF4-FFF2-40B4-BE49-F238E27FC236}">
              <a16:creationId xmlns="" xmlns:a16="http://schemas.microsoft.com/office/drawing/2014/main" id="{5A62AE1B-9666-45EA-A08D-F95A584D398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07" name="Line 1750">
          <a:extLst>
            <a:ext uri="{FF2B5EF4-FFF2-40B4-BE49-F238E27FC236}">
              <a16:creationId xmlns="" xmlns:a16="http://schemas.microsoft.com/office/drawing/2014/main" id="{1AB683CD-97D8-4BA6-B999-78FE2B1A309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08" name="Line 1751">
          <a:extLst>
            <a:ext uri="{FF2B5EF4-FFF2-40B4-BE49-F238E27FC236}">
              <a16:creationId xmlns="" xmlns:a16="http://schemas.microsoft.com/office/drawing/2014/main" id="{A7AF064F-8F4A-42E4-B34E-004EC82F6FC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09" name="Line 1752">
          <a:extLst>
            <a:ext uri="{FF2B5EF4-FFF2-40B4-BE49-F238E27FC236}">
              <a16:creationId xmlns="" xmlns:a16="http://schemas.microsoft.com/office/drawing/2014/main" id="{6E527EC2-1E66-45ED-9BBC-DD1ECD03C0E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10" name="Line 1753">
          <a:extLst>
            <a:ext uri="{FF2B5EF4-FFF2-40B4-BE49-F238E27FC236}">
              <a16:creationId xmlns="" xmlns:a16="http://schemas.microsoft.com/office/drawing/2014/main" id="{58DD84E7-1399-4FBE-8B2C-3C3D3C1D08A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11" name="Line 1754">
          <a:extLst>
            <a:ext uri="{FF2B5EF4-FFF2-40B4-BE49-F238E27FC236}">
              <a16:creationId xmlns="" xmlns:a16="http://schemas.microsoft.com/office/drawing/2014/main" id="{2D6C89ED-76FB-4D57-A6CC-F80A5E16FC7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12" name="Line 1755">
          <a:extLst>
            <a:ext uri="{FF2B5EF4-FFF2-40B4-BE49-F238E27FC236}">
              <a16:creationId xmlns="" xmlns:a16="http://schemas.microsoft.com/office/drawing/2014/main" id="{A80EB494-D14B-40C4-8D1F-D51B0075EAE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13" name="Line 1756">
          <a:extLst>
            <a:ext uri="{FF2B5EF4-FFF2-40B4-BE49-F238E27FC236}">
              <a16:creationId xmlns="" xmlns:a16="http://schemas.microsoft.com/office/drawing/2014/main" id="{9B7D9ECB-0160-4963-85D6-20E458B672F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14" name="Line 1743">
          <a:extLst>
            <a:ext uri="{FF2B5EF4-FFF2-40B4-BE49-F238E27FC236}">
              <a16:creationId xmlns="" xmlns:a16="http://schemas.microsoft.com/office/drawing/2014/main" id="{82D61187-AE79-4F3A-AF90-8E2A8D73C88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15" name="Line 1744">
          <a:extLst>
            <a:ext uri="{FF2B5EF4-FFF2-40B4-BE49-F238E27FC236}">
              <a16:creationId xmlns="" xmlns:a16="http://schemas.microsoft.com/office/drawing/2014/main" id="{90CF287F-C648-4F90-8730-10F9B04C160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16" name="Line 1745">
          <a:extLst>
            <a:ext uri="{FF2B5EF4-FFF2-40B4-BE49-F238E27FC236}">
              <a16:creationId xmlns="" xmlns:a16="http://schemas.microsoft.com/office/drawing/2014/main" id="{762345CF-14D3-4D42-8831-7859676EB66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17" name="Line 1746">
          <a:extLst>
            <a:ext uri="{FF2B5EF4-FFF2-40B4-BE49-F238E27FC236}">
              <a16:creationId xmlns="" xmlns:a16="http://schemas.microsoft.com/office/drawing/2014/main" id="{B4D00D19-CC8D-4246-AD94-788CD4A90A6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18" name="Line 1747">
          <a:extLst>
            <a:ext uri="{FF2B5EF4-FFF2-40B4-BE49-F238E27FC236}">
              <a16:creationId xmlns="" xmlns:a16="http://schemas.microsoft.com/office/drawing/2014/main" id="{64850424-4898-46C1-B218-6B5B7E4FA54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19" name="Line 1748">
          <a:extLst>
            <a:ext uri="{FF2B5EF4-FFF2-40B4-BE49-F238E27FC236}">
              <a16:creationId xmlns="" xmlns:a16="http://schemas.microsoft.com/office/drawing/2014/main" id="{5BBE8EF8-C310-4C40-BF42-2D0065DE630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20" name="Line 1749">
          <a:extLst>
            <a:ext uri="{FF2B5EF4-FFF2-40B4-BE49-F238E27FC236}">
              <a16:creationId xmlns="" xmlns:a16="http://schemas.microsoft.com/office/drawing/2014/main" id="{7B092072-F2F2-4C1A-BBD0-AB6376DCFBC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21" name="Line 1750">
          <a:extLst>
            <a:ext uri="{FF2B5EF4-FFF2-40B4-BE49-F238E27FC236}">
              <a16:creationId xmlns="" xmlns:a16="http://schemas.microsoft.com/office/drawing/2014/main" id="{E3987E2C-06C6-4F6B-AA2E-370E8C5D874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22" name="Line 1751">
          <a:extLst>
            <a:ext uri="{FF2B5EF4-FFF2-40B4-BE49-F238E27FC236}">
              <a16:creationId xmlns="" xmlns:a16="http://schemas.microsoft.com/office/drawing/2014/main" id="{43D441A0-DD5E-4949-AF76-65BAAC75A5F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23" name="Line 1752">
          <a:extLst>
            <a:ext uri="{FF2B5EF4-FFF2-40B4-BE49-F238E27FC236}">
              <a16:creationId xmlns="" xmlns:a16="http://schemas.microsoft.com/office/drawing/2014/main" id="{411705D3-239C-4D3E-9607-4B475A8B9CC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24" name="Line 1753">
          <a:extLst>
            <a:ext uri="{FF2B5EF4-FFF2-40B4-BE49-F238E27FC236}">
              <a16:creationId xmlns="" xmlns:a16="http://schemas.microsoft.com/office/drawing/2014/main" id="{056BE147-47EB-45B4-831B-0A6B6BECE2A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25" name="Line 1754">
          <a:extLst>
            <a:ext uri="{FF2B5EF4-FFF2-40B4-BE49-F238E27FC236}">
              <a16:creationId xmlns="" xmlns:a16="http://schemas.microsoft.com/office/drawing/2014/main" id="{4B49172E-7B31-4765-9245-DCE57172969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26" name="Line 1755">
          <a:extLst>
            <a:ext uri="{FF2B5EF4-FFF2-40B4-BE49-F238E27FC236}">
              <a16:creationId xmlns="" xmlns:a16="http://schemas.microsoft.com/office/drawing/2014/main" id="{F3664018-798B-4AD8-BC46-238AA7C8B74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27" name="Line 1756">
          <a:extLst>
            <a:ext uri="{FF2B5EF4-FFF2-40B4-BE49-F238E27FC236}">
              <a16:creationId xmlns="" xmlns:a16="http://schemas.microsoft.com/office/drawing/2014/main" id="{5C120A33-CEA5-426D-A2F5-7F7B94E35E0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28" name="Line 1743">
          <a:extLst>
            <a:ext uri="{FF2B5EF4-FFF2-40B4-BE49-F238E27FC236}">
              <a16:creationId xmlns="" xmlns:a16="http://schemas.microsoft.com/office/drawing/2014/main" id="{D496EF43-E049-416C-A129-DE603CDF0CB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29" name="Line 1744">
          <a:extLst>
            <a:ext uri="{FF2B5EF4-FFF2-40B4-BE49-F238E27FC236}">
              <a16:creationId xmlns="" xmlns:a16="http://schemas.microsoft.com/office/drawing/2014/main" id="{C8DC4296-24C6-439D-ACED-EE345DE7037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30" name="Line 1745">
          <a:extLst>
            <a:ext uri="{FF2B5EF4-FFF2-40B4-BE49-F238E27FC236}">
              <a16:creationId xmlns="" xmlns:a16="http://schemas.microsoft.com/office/drawing/2014/main" id="{8E35CAD2-E860-40C7-A6C3-B0EE7CF4520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31" name="Line 1746">
          <a:extLst>
            <a:ext uri="{FF2B5EF4-FFF2-40B4-BE49-F238E27FC236}">
              <a16:creationId xmlns="" xmlns:a16="http://schemas.microsoft.com/office/drawing/2014/main" id="{51DDAE59-A47D-4441-8FD7-9FE6CB88A23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32" name="Line 1747">
          <a:extLst>
            <a:ext uri="{FF2B5EF4-FFF2-40B4-BE49-F238E27FC236}">
              <a16:creationId xmlns="" xmlns:a16="http://schemas.microsoft.com/office/drawing/2014/main" id="{2DA686B6-A8CE-468E-9405-44D7ECD64A6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33" name="Line 1748">
          <a:extLst>
            <a:ext uri="{FF2B5EF4-FFF2-40B4-BE49-F238E27FC236}">
              <a16:creationId xmlns="" xmlns:a16="http://schemas.microsoft.com/office/drawing/2014/main" id="{EFC6D41A-8DC3-4172-A525-8CEFC62AC94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34" name="Line 1749">
          <a:extLst>
            <a:ext uri="{FF2B5EF4-FFF2-40B4-BE49-F238E27FC236}">
              <a16:creationId xmlns="" xmlns:a16="http://schemas.microsoft.com/office/drawing/2014/main" id="{30A0AD09-0885-4B79-907B-EE4EBC3AF24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35" name="Line 1750">
          <a:extLst>
            <a:ext uri="{FF2B5EF4-FFF2-40B4-BE49-F238E27FC236}">
              <a16:creationId xmlns="" xmlns:a16="http://schemas.microsoft.com/office/drawing/2014/main" id="{7B4A1233-91D2-4C4B-8E64-B9357DBACAB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36" name="Line 1751">
          <a:extLst>
            <a:ext uri="{FF2B5EF4-FFF2-40B4-BE49-F238E27FC236}">
              <a16:creationId xmlns="" xmlns:a16="http://schemas.microsoft.com/office/drawing/2014/main" id="{8D2FEDE8-08E8-4C7F-913A-28428B905A3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37" name="Line 1752">
          <a:extLst>
            <a:ext uri="{FF2B5EF4-FFF2-40B4-BE49-F238E27FC236}">
              <a16:creationId xmlns="" xmlns:a16="http://schemas.microsoft.com/office/drawing/2014/main" id="{9BF93E9D-E774-4ECB-B474-AE22463C3A1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38" name="Line 1753">
          <a:extLst>
            <a:ext uri="{FF2B5EF4-FFF2-40B4-BE49-F238E27FC236}">
              <a16:creationId xmlns="" xmlns:a16="http://schemas.microsoft.com/office/drawing/2014/main" id="{8D48A839-C7F4-48AB-BAA6-C6EB26F240D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39" name="Line 1754">
          <a:extLst>
            <a:ext uri="{FF2B5EF4-FFF2-40B4-BE49-F238E27FC236}">
              <a16:creationId xmlns="" xmlns:a16="http://schemas.microsoft.com/office/drawing/2014/main" id="{BF44A51D-EE84-45FC-AF87-43F21138D51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40" name="Line 1755">
          <a:extLst>
            <a:ext uri="{FF2B5EF4-FFF2-40B4-BE49-F238E27FC236}">
              <a16:creationId xmlns="" xmlns:a16="http://schemas.microsoft.com/office/drawing/2014/main" id="{7ADD8ADE-E8EB-4BE9-BB52-D4A7EEC2258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41" name="Line 1756">
          <a:extLst>
            <a:ext uri="{FF2B5EF4-FFF2-40B4-BE49-F238E27FC236}">
              <a16:creationId xmlns="" xmlns:a16="http://schemas.microsoft.com/office/drawing/2014/main" id="{94065FF7-BDB3-449F-B50E-BC97D8DB81D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42" name="Line 1743">
          <a:extLst>
            <a:ext uri="{FF2B5EF4-FFF2-40B4-BE49-F238E27FC236}">
              <a16:creationId xmlns="" xmlns:a16="http://schemas.microsoft.com/office/drawing/2014/main" id="{F50DDF24-95DF-4785-AA62-83F00B56B43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43" name="Line 1744">
          <a:extLst>
            <a:ext uri="{FF2B5EF4-FFF2-40B4-BE49-F238E27FC236}">
              <a16:creationId xmlns="" xmlns:a16="http://schemas.microsoft.com/office/drawing/2014/main" id="{B93F4AE5-F161-4E30-8966-E55086421A6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44" name="Line 1745">
          <a:extLst>
            <a:ext uri="{FF2B5EF4-FFF2-40B4-BE49-F238E27FC236}">
              <a16:creationId xmlns="" xmlns:a16="http://schemas.microsoft.com/office/drawing/2014/main" id="{D3C1BDBD-3A86-415A-8991-51E39FFF3CA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45" name="Line 1746">
          <a:extLst>
            <a:ext uri="{FF2B5EF4-FFF2-40B4-BE49-F238E27FC236}">
              <a16:creationId xmlns="" xmlns:a16="http://schemas.microsoft.com/office/drawing/2014/main" id="{A04FD850-DB97-47D0-9D8D-BB4F8DBB8A8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46" name="Line 1747">
          <a:extLst>
            <a:ext uri="{FF2B5EF4-FFF2-40B4-BE49-F238E27FC236}">
              <a16:creationId xmlns="" xmlns:a16="http://schemas.microsoft.com/office/drawing/2014/main" id="{99F7E040-B1E5-447F-B6D5-E6EC8199F76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47" name="Line 1748">
          <a:extLst>
            <a:ext uri="{FF2B5EF4-FFF2-40B4-BE49-F238E27FC236}">
              <a16:creationId xmlns="" xmlns:a16="http://schemas.microsoft.com/office/drawing/2014/main" id="{56B8CFBC-8420-43FD-B177-515992C3486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48" name="Line 1749">
          <a:extLst>
            <a:ext uri="{FF2B5EF4-FFF2-40B4-BE49-F238E27FC236}">
              <a16:creationId xmlns="" xmlns:a16="http://schemas.microsoft.com/office/drawing/2014/main" id="{FFFF7C04-D632-45B2-9F01-87F87E4A078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49" name="Line 1750">
          <a:extLst>
            <a:ext uri="{FF2B5EF4-FFF2-40B4-BE49-F238E27FC236}">
              <a16:creationId xmlns="" xmlns:a16="http://schemas.microsoft.com/office/drawing/2014/main" id="{9AB02082-CACF-4477-99C8-8AC03FA6AA9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50" name="Line 1751">
          <a:extLst>
            <a:ext uri="{FF2B5EF4-FFF2-40B4-BE49-F238E27FC236}">
              <a16:creationId xmlns="" xmlns:a16="http://schemas.microsoft.com/office/drawing/2014/main" id="{5A4537CE-BE81-4B7B-BC97-302E24DE798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51" name="Line 1752">
          <a:extLst>
            <a:ext uri="{FF2B5EF4-FFF2-40B4-BE49-F238E27FC236}">
              <a16:creationId xmlns="" xmlns:a16="http://schemas.microsoft.com/office/drawing/2014/main" id="{F8AF4E9D-C7CA-4122-A3C2-9DD4B137EDF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52" name="Line 1753">
          <a:extLst>
            <a:ext uri="{FF2B5EF4-FFF2-40B4-BE49-F238E27FC236}">
              <a16:creationId xmlns="" xmlns:a16="http://schemas.microsoft.com/office/drawing/2014/main" id="{132D135B-38AC-49BF-A3C2-C7536141503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53" name="Line 1754">
          <a:extLst>
            <a:ext uri="{FF2B5EF4-FFF2-40B4-BE49-F238E27FC236}">
              <a16:creationId xmlns="" xmlns:a16="http://schemas.microsoft.com/office/drawing/2014/main" id="{1F126F98-F08A-49F0-B80F-DB15FC525B4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54" name="Line 1755">
          <a:extLst>
            <a:ext uri="{FF2B5EF4-FFF2-40B4-BE49-F238E27FC236}">
              <a16:creationId xmlns="" xmlns:a16="http://schemas.microsoft.com/office/drawing/2014/main" id="{6B165705-9005-4759-A190-B1C212BEFA2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55" name="Line 1756">
          <a:extLst>
            <a:ext uri="{FF2B5EF4-FFF2-40B4-BE49-F238E27FC236}">
              <a16:creationId xmlns="" xmlns:a16="http://schemas.microsoft.com/office/drawing/2014/main" id="{E94B47B2-103A-473C-8A2F-F1D9E522C54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56" name="Line 1743">
          <a:extLst>
            <a:ext uri="{FF2B5EF4-FFF2-40B4-BE49-F238E27FC236}">
              <a16:creationId xmlns="" xmlns:a16="http://schemas.microsoft.com/office/drawing/2014/main" id="{6E46AA00-47A0-48B5-91ED-E2CB06E962E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57" name="Line 1744">
          <a:extLst>
            <a:ext uri="{FF2B5EF4-FFF2-40B4-BE49-F238E27FC236}">
              <a16:creationId xmlns="" xmlns:a16="http://schemas.microsoft.com/office/drawing/2014/main" id="{17B33DC5-C7AD-4542-842D-D212BDACA65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58" name="Line 1745">
          <a:extLst>
            <a:ext uri="{FF2B5EF4-FFF2-40B4-BE49-F238E27FC236}">
              <a16:creationId xmlns="" xmlns:a16="http://schemas.microsoft.com/office/drawing/2014/main" id="{8BF23FD1-7EA0-4067-AE29-5E7FD1E46A9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59" name="Line 1746">
          <a:extLst>
            <a:ext uri="{FF2B5EF4-FFF2-40B4-BE49-F238E27FC236}">
              <a16:creationId xmlns="" xmlns:a16="http://schemas.microsoft.com/office/drawing/2014/main" id="{5B0DF7FD-4263-4CDD-A664-E8200C14A1B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60" name="Line 1747">
          <a:extLst>
            <a:ext uri="{FF2B5EF4-FFF2-40B4-BE49-F238E27FC236}">
              <a16:creationId xmlns="" xmlns:a16="http://schemas.microsoft.com/office/drawing/2014/main" id="{FB196A05-486A-4007-A6ED-16A47261DAB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61" name="Line 1748">
          <a:extLst>
            <a:ext uri="{FF2B5EF4-FFF2-40B4-BE49-F238E27FC236}">
              <a16:creationId xmlns="" xmlns:a16="http://schemas.microsoft.com/office/drawing/2014/main" id="{04AFDACD-5CE9-4953-8445-8D6CA324F27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62" name="Line 1749">
          <a:extLst>
            <a:ext uri="{FF2B5EF4-FFF2-40B4-BE49-F238E27FC236}">
              <a16:creationId xmlns="" xmlns:a16="http://schemas.microsoft.com/office/drawing/2014/main" id="{D6B6EC66-4C56-4AFE-B138-6B5061359F0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63" name="Line 1750">
          <a:extLst>
            <a:ext uri="{FF2B5EF4-FFF2-40B4-BE49-F238E27FC236}">
              <a16:creationId xmlns="" xmlns:a16="http://schemas.microsoft.com/office/drawing/2014/main" id="{6165E90C-6321-467E-B874-103FDCE6446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64" name="Line 1751">
          <a:extLst>
            <a:ext uri="{FF2B5EF4-FFF2-40B4-BE49-F238E27FC236}">
              <a16:creationId xmlns="" xmlns:a16="http://schemas.microsoft.com/office/drawing/2014/main" id="{A0B9B43B-E813-49DD-B27A-C38D685B40A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65" name="Line 1752">
          <a:extLst>
            <a:ext uri="{FF2B5EF4-FFF2-40B4-BE49-F238E27FC236}">
              <a16:creationId xmlns="" xmlns:a16="http://schemas.microsoft.com/office/drawing/2014/main" id="{BA475EE3-D15F-485C-B1E0-A9D711F63E3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66" name="Line 1753">
          <a:extLst>
            <a:ext uri="{FF2B5EF4-FFF2-40B4-BE49-F238E27FC236}">
              <a16:creationId xmlns="" xmlns:a16="http://schemas.microsoft.com/office/drawing/2014/main" id="{5811E733-7F12-4745-966C-4C59C2550DF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67" name="Line 1754">
          <a:extLst>
            <a:ext uri="{FF2B5EF4-FFF2-40B4-BE49-F238E27FC236}">
              <a16:creationId xmlns="" xmlns:a16="http://schemas.microsoft.com/office/drawing/2014/main" id="{04E8B7F9-5FE1-4D03-A599-3502BCA48A4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68" name="Line 1755">
          <a:extLst>
            <a:ext uri="{FF2B5EF4-FFF2-40B4-BE49-F238E27FC236}">
              <a16:creationId xmlns="" xmlns:a16="http://schemas.microsoft.com/office/drawing/2014/main" id="{00FE69DA-5FBC-461C-BF06-19D77770CD7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69" name="Line 1756">
          <a:extLst>
            <a:ext uri="{FF2B5EF4-FFF2-40B4-BE49-F238E27FC236}">
              <a16:creationId xmlns="" xmlns:a16="http://schemas.microsoft.com/office/drawing/2014/main" id="{A66273D7-54F7-4109-B11F-56C0ACD6946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70" name="Line 1743">
          <a:extLst>
            <a:ext uri="{FF2B5EF4-FFF2-40B4-BE49-F238E27FC236}">
              <a16:creationId xmlns="" xmlns:a16="http://schemas.microsoft.com/office/drawing/2014/main" id="{13B35203-E46B-4DE0-B4F5-2B4B0FACC94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71" name="Line 1744">
          <a:extLst>
            <a:ext uri="{FF2B5EF4-FFF2-40B4-BE49-F238E27FC236}">
              <a16:creationId xmlns="" xmlns:a16="http://schemas.microsoft.com/office/drawing/2014/main" id="{14B8DF86-A0D6-4B1B-98E4-7FF8EBBBAE3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72" name="Line 1745">
          <a:extLst>
            <a:ext uri="{FF2B5EF4-FFF2-40B4-BE49-F238E27FC236}">
              <a16:creationId xmlns="" xmlns:a16="http://schemas.microsoft.com/office/drawing/2014/main" id="{0B76E587-C64A-4D8D-B3B0-5AB9C58C504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73" name="Line 1746">
          <a:extLst>
            <a:ext uri="{FF2B5EF4-FFF2-40B4-BE49-F238E27FC236}">
              <a16:creationId xmlns="" xmlns:a16="http://schemas.microsoft.com/office/drawing/2014/main" id="{4C43D2BD-E611-45B5-8D65-9457CCE4EDB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74" name="Line 1747">
          <a:extLst>
            <a:ext uri="{FF2B5EF4-FFF2-40B4-BE49-F238E27FC236}">
              <a16:creationId xmlns="" xmlns:a16="http://schemas.microsoft.com/office/drawing/2014/main" id="{F7747FE9-CB1B-459E-9C25-581DB8BA985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75" name="Line 1748">
          <a:extLst>
            <a:ext uri="{FF2B5EF4-FFF2-40B4-BE49-F238E27FC236}">
              <a16:creationId xmlns="" xmlns:a16="http://schemas.microsoft.com/office/drawing/2014/main" id="{A139A0A6-280A-4BB6-ADA6-E015411D03A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76" name="Line 1749">
          <a:extLst>
            <a:ext uri="{FF2B5EF4-FFF2-40B4-BE49-F238E27FC236}">
              <a16:creationId xmlns="" xmlns:a16="http://schemas.microsoft.com/office/drawing/2014/main" id="{9ADCAE15-4498-42F8-8D76-4689E6449CF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77" name="Line 1750">
          <a:extLst>
            <a:ext uri="{FF2B5EF4-FFF2-40B4-BE49-F238E27FC236}">
              <a16:creationId xmlns="" xmlns:a16="http://schemas.microsoft.com/office/drawing/2014/main" id="{F3A531D5-2FF5-4B4C-B606-89F91B1C62D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78" name="Line 1751">
          <a:extLst>
            <a:ext uri="{FF2B5EF4-FFF2-40B4-BE49-F238E27FC236}">
              <a16:creationId xmlns="" xmlns:a16="http://schemas.microsoft.com/office/drawing/2014/main" id="{A3DB1E1C-EFB5-477F-81B6-936D7BAF864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79" name="Line 1752">
          <a:extLst>
            <a:ext uri="{FF2B5EF4-FFF2-40B4-BE49-F238E27FC236}">
              <a16:creationId xmlns="" xmlns:a16="http://schemas.microsoft.com/office/drawing/2014/main" id="{E6825AC7-610B-49BD-B066-A2D5841A149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80" name="Line 1753">
          <a:extLst>
            <a:ext uri="{FF2B5EF4-FFF2-40B4-BE49-F238E27FC236}">
              <a16:creationId xmlns="" xmlns:a16="http://schemas.microsoft.com/office/drawing/2014/main" id="{BB5E6735-8AAE-4746-A324-E60AB2B0386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81" name="Line 1754">
          <a:extLst>
            <a:ext uri="{FF2B5EF4-FFF2-40B4-BE49-F238E27FC236}">
              <a16:creationId xmlns="" xmlns:a16="http://schemas.microsoft.com/office/drawing/2014/main" id="{2F9CF47B-330F-4714-B8CC-9E2D12F06ED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82" name="Line 1755">
          <a:extLst>
            <a:ext uri="{FF2B5EF4-FFF2-40B4-BE49-F238E27FC236}">
              <a16:creationId xmlns="" xmlns:a16="http://schemas.microsoft.com/office/drawing/2014/main" id="{DA352C54-FE7A-4A91-B576-2821FF53ACE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83" name="Line 1756">
          <a:extLst>
            <a:ext uri="{FF2B5EF4-FFF2-40B4-BE49-F238E27FC236}">
              <a16:creationId xmlns="" xmlns:a16="http://schemas.microsoft.com/office/drawing/2014/main" id="{50C15F0E-D7CA-4E32-A4CD-B4A2AC660CF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84" name="Line 1743">
          <a:extLst>
            <a:ext uri="{FF2B5EF4-FFF2-40B4-BE49-F238E27FC236}">
              <a16:creationId xmlns="" xmlns:a16="http://schemas.microsoft.com/office/drawing/2014/main" id="{B4B52948-112D-4EA9-AE44-E3D1308E7C4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85" name="Line 1744">
          <a:extLst>
            <a:ext uri="{FF2B5EF4-FFF2-40B4-BE49-F238E27FC236}">
              <a16:creationId xmlns="" xmlns:a16="http://schemas.microsoft.com/office/drawing/2014/main" id="{D523A069-DC26-4509-A14C-42A9D2D7A69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86" name="Line 1745">
          <a:extLst>
            <a:ext uri="{FF2B5EF4-FFF2-40B4-BE49-F238E27FC236}">
              <a16:creationId xmlns="" xmlns:a16="http://schemas.microsoft.com/office/drawing/2014/main" id="{5CD1DE22-F558-4E96-89D8-BB2204C9C57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87" name="Line 1746">
          <a:extLst>
            <a:ext uri="{FF2B5EF4-FFF2-40B4-BE49-F238E27FC236}">
              <a16:creationId xmlns="" xmlns:a16="http://schemas.microsoft.com/office/drawing/2014/main" id="{56980C96-60BF-427D-BCC7-20274339D0E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88" name="Line 1747">
          <a:extLst>
            <a:ext uri="{FF2B5EF4-FFF2-40B4-BE49-F238E27FC236}">
              <a16:creationId xmlns="" xmlns:a16="http://schemas.microsoft.com/office/drawing/2014/main" id="{AA4FBA46-BCEF-4216-A82C-7B941F08FF6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89" name="Line 1748">
          <a:extLst>
            <a:ext uri="{FF2B5EF4-FFF2-40B4-BE49-F238E27FC236}">
              <a16:creationId xmlns="" xmlns:a16="http://schemas.microsoft.com/office/drawing/2014/main" id="{94320521-4FC1-4024-B462-AA68FB382F6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90" name="Line 1749">
          <a:extLst>
            <a:ext uri="{FF2B5EF4-FFF2-40B4-BE49-F238E27FC236}">
              <a16:creationId xmlns="" xmlns:a16="http://schemas.microsoft.com/office/drawing/2014/main" id="{D095CF50-E6E0-4048-99D6-0621D82BD1C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91" name="Line 1750">
          <a:extLst>
            <a:ext uri="{FF2B5EF4-FFF2-40B4-BE49-F238E27FC236}">
              <a16:creationId xmlns="" xmlns:a16="http://schemas.microsoft.com/office/drawing/2014/main" id="{79E0FE54-2F17-4E87-95CD-41A7860316D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92" name="Line 1751">
          <a:extLst>
            <a:ext uri="{FF2B5EF4-FFF2-40B4-BE49-F238E27FC236}">
              <a16:creationId xmlns="" xmlns:a16="http://schemas.microsoft.com/office/drawing/2014/main" id="{6AFAB9CC-FE75-4F9C-806E-52AFA92B413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93" name="Line 1752">
          <a:extLst>
            <a:ext uri="{FF2B5EF4-FFF2-40B4-BE49-F238E27FC236}">
              <a16:creationId xmlns="" xmlns:a16="http://schemas.microsoft.com/office/drawing/2014/main" id="{EAF982F7-C8C5-4B56-B57A-9CCA102A89C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94" name="Line 1753">
          <a:extLst>
            <a:ext uri="{FF2B5EF4-FFF2-40B4-BE49-F238E27FC236}">
              <a16:creationId xmlns="" xmlns:a16="http://schemas.microsoft.com/office/drawing/2014/main" id="{6A32AEE3-31BC-44C7-9C61-A96D1D4ED28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95" name="Line 1754">
          <a:extLst>
            <a:ext uri="{FF2B5EF4-FFF2-40B4-BE49-F238E27FC236}">
              <a16:creationId xmlns="" xmlns:a16="http://schemas.microsoft.com/office/drawing/2014/main" id="{AAA38A3C-330B-4A43-B6E7-E8ED561540A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96" name="Line 1755">
          <a:extLst>
            <a:ext uri="{FF2B5EF4-FFF2-40B4-BE49-F238E27FC236}">
              <a16:creationId xmlns="" xmlns:a16="http://schemas.microsoft.com/office/drawing/2014/main" id="{02130FA7-5EE4-47D8-BF36-D82935170C1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97" name="Line 1756">
          <a:extLst>
            <a:ext uri="{FF2B5EF4-FFF2-40B4-BE49-F238E27FC236}">
              <a16:creationId xmlns="" xmlns:a16="http://schemas.microsoft.com/office/drawing/2014/main" id="{1322860B-62E9-48E0-B112-5F7F76E72DD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98" name="Line 1743">
          <a:extLst>
            <a:ext uri="{FF2B5EF4-FFF2-40B4-BE49-F238E27FC236}">
              <a16:creationId xmlns="" xmlns:a16="http://schemas.microsoft.com/office/drawing/2014/main" id="{96DA8315-E5C3-4ED6-8627-6F3CC58ACA7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99" name="Line 1744">
          <a:extLst>
            <a:ext uri="{FF2B5EF4-FFF2-40B4-BE49-F238E27FC236}">
              <a16:creationId xmlns="" xmlns:a16="http://schemas.microsoft.com/office/drawing/2014/main" id="{4F7C9808-C9FC-495A-B95A-3641BEEFF6E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00" name="Line 1745">
          <a:extLst>
            <a:ext uri="{FF2B5EF4-FFF2-40B4-BE49-F238E27FC236}">
              <a16:creationId xmlns="" xmlns:a16="http://schemas.microsoft.com/office/drawing/2014/main" id="{A5373098-4FC8-4A48-B4BB-66B09F67906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01" name="Line 1746">
          <a:extLst>
            <a:ext uri="{FF2B5EF4-FFF2-40B4-BE49-F238E27FC236}">
              <a16:creationId xmlns="" xmlns:a16="http://schemas.microsoft.com/office/drawing/2014/main" id="{B897E534-DCD5-4C0F-9813-D734ACC95B4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02" name="Line 1747">
          <a:extLst>
            <a:ext uri="{FF2B5EF4-FFF2-40B4-BE49-F238E27FC236}">
              <a16:creationId xmlns="" xmlns:a16="http://schemas.microsoft.com/office/drawing/2014/main" id="{3127CE02-AB48-401A-99E5-35DEA0DA352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03" name="Line 1748">
          <a:extLst>
            <a:ext uri="{FF2B5EF4-FFF2-40B4-BE49-F238E27FC236}">
              <a16:creationId xmlns="" xmlns:a16="http://schemas.microsoft.com/office/drawing/2014/main" id="{1014348D-618E-44EC-BC95-7150A5BFA9E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04" name="Line 1749">
          <a:extLst>
            <a:ext uri="{FF2B5EF4-FFF2-40B4-BE49-F238E27FC236}">
              <a16:creationId xmlns="" xmlns:a16="http://schemas.microsoft.com/office/drawing/2014/main" id="{EB0A4735-FBE3-4477-AF8F-6F605A184AE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05" name="Line 1750">
          <a:extLst>
            <a:ext uri="{FF2B5EF4-FFF2-40B4-BE49-F238E27FC236}">
              <a16:creationId xmlns="" xmlns:a16="http://schemas.microsoft.com/office/drawing/2014/main" id="{E291F9C1-45F8-40F4-B5DF-E87D9E3D076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06" name="Line 1751">
          <a:extLst>
            <a:ext uri="{FF2B5EF4-FFF2-40B4-BE49-F238E27FC236}">
              <a16:creationId xmlns="" xmlns:a16="http://schemas.microsoft.com/office/drawing/2014/main" id="{A719CE5C-3A54-4402-83EF-5DD274DBC0B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07" name="Line 1752">
          <a:extLst>
            <a:ext uri="{FF2B5EF4-FFF2-40B4-BE49-F238E27FC236}">
              <a16:creationId xmlns="" xmlns:a16="http://schemas.microsoft.com/office/drawing/2014/main" id="{82AD35DA-D565-4F9F-90D3-107E63291B7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08" name="Line 1753">
          <a:extLst>
            <a:ext uri="{FF2B5EF4-FFF2-40B4-BE49-F238E27FC236}">
              <a16:creationId xmlns="" xmlns:a16="http://schemas.microsoft.com/office/drawing/2014/main" id="{D82B29CA-9DAB-4AA4-B979-EF837DE6B4B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09" name="Line 1754">
          <a:extLst>
            <a:ext uri="{FF2B5EF4-FFF2-40B4-BE49-F238E27FC236}">
              <a16:creationId xmlns="" xmlns:a16="http://schemas.microsoft.com/office/drawing/2014/main" id="{76D0A37E-1434-4D8D-993C-021ABFF5644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10" name="Line 1755">
          <a:extLst>
            <a:ext uri="{FF2B5EF4-FFF2-40B4-BE49-F238E27FC236}">
              <a16:creationId xmlns="" xmlns:a16="http://schemas.microsoft.com/office/drawing/2014/main" id="{E3586429-634C-4C0C-B5AD-A1D847A3CD8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11" name="Line 1756">
          <a:extLst>
            <a:ext uri="{FF2B5EF4-FFF2-40B4-BE49-F238E27FC236}">
              <a16:creationId xmlns="" xmlns:a16="http://schemas.microsoft.com/office/drawing/2014/main" id="{5E3DB306-206B-47F1-9984-155A9A6BD43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12" name="Line 1743">
          <a:extLst>
            <a:ext uri="{FF2B5EF4-FFF2-40B4-BE49-F238E27FC236}">
              <a16:creationId xmlns="" xmlns:a16="http://schemas.microsoft.com/office/drawing/2014/main" id="{D91B8639-3A8F-4B5C-8E10-251BA911DD0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13" name="Line 1744">
          <a:extLst>
            <a:ext uri="{FF2B5EF4-FFF2-40B4-BE49-F238E27FC236}">
              <a16:creationId xmlns="" xmlns:a16="http://schemas.microsoft.com/office/drawing/2014/main" id="{80147004-1B49-4BA0-854D-ECD876D2BA2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14" name="Line 1745">
          <a:extLst>
            <a:ext uri="{FF2B5EF4-FFF2-40B4-BE49-F238E27FC236}">
              <a16:creationId xmlns="" xmlns:a16="http://schemas.microsoft.com/office/drawing/2014/main" id="{A4256868-2345-4AD7-A2AF-3B75F3D3544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15" name="Line 1746">
          <a:extLst>
            <a:ext uri="{FF2B5EF4-FFF2-40B4-BE49-F238E27FC236}">
              <a16:creationId xmlns="" xmlns:a16="http://schemas.microsoft.com/office/drawing/2014/main" id="{E88FD6F3-F473-4B3B-AA23-8951FACBD91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16" name="Line 1747">
          <a:extLst>
            <a:ext uri="{FF2B5EF4-FFF2-40B4-BE49-F238E27FC236}">
              <a16:creationId xmlns="" xmlns:a16="http://schemas.microsoft.com/office/drawing/2014/main" id="{884D1A13-B028-4C9E-AA29-3BBBB3D2D62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17" name="Line 1748">
          <a:extLst>
            <a:ext uri="{FF2B5EF4-FFF2-40B4-BE49-F238E27FC236}">
              <a16:creationId xmlns="" xmlns:a16="http://schemas.microsoft.com/office/drawing/2014/main" id="{D57212E1-0297-4750-B714-3D6EE4EA092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18" name="Line 1749">
          <a:extLst>
            <a:ext uri="{FF2B5EF4-FFF2-40B4-BE49-F238E27FC236}">
              <a16:creationId xmlns="" xmlns:a16="http://schemas.microsoft.com/office/drawing/2014/main" id="{8A306EEC-8BF9-4796-8246-333B99223CC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19" name="Line 1750">
          <a:extLst>
            <a:ext uri="{FF2B5EF4-FFF2-40B4-BE49-F238E27FC236}">
              <a16:creationId xmlns="" xmlns:a16="http://schemas.microsoft.com/office/drawing/2014/main" id="{83ABD39D-1750-4A7A-A5D6-CAC8A918F34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20" name="Line 1751">
          <a:extLst>
            <a:ext uri="{FF2B5EF4-FFF2-40B4-BE49-F238E27FC236}">
              <a16:creationId xmlns="" xmlns:a16="http://schemas.microsoft.com/office/drawing/2014/main" id="{AB8C4ECA-7EA1-435C-8ADF-3D54E1EBC1A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21" name="Line 1752">
          <a:extLst>
            <a:ext uri="{FF2B5EF4-FFF2-40B4-BE49-F238E27FC236}">
              <a16:creationId xmlns="" xmlns:a16="http://schemas.microsoft.com/office/drawing/2014/main" id="{4D5ABEDF-10EE-4C6C-B929-8079C8F9798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22" name="Line 1753">
          <a:extLst>
            <a:ext uri="{FF2B5EF4-FFF2-40B4-BE49-F238E27FC236}">
              <a16:creationId xmlns="" xmlns:a16="http://schemas.microsoft.com/office/drawing/2014/main" id="{E5CCFCDA-39C5-4025-A23A-96C96F3E4F2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23" name="Line 1754">
          <a:extLst>
            <a:ext uri="{FF2B5EF4-FFF2-40B4-BE49-F238E27FC236}">
              <a16:creationId xmlns="" xmlns:a16="http://schemas.microsoft.com/office/drawing/2014/main" id="{642BB6D0-3E52-4F89-B5FA-1BC4654DE53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24" name="Line 1755">
          <a:extLst>
            <a:ext uri="{FF2B5EF4-FFF2-40B4-BE49-F238E27FC236}">
              <a16:creationId xmlns="" xmlns:a16="http://schemas.microsoft.com/office/drawing/2014/main" id="{DCF62BB1-A097-4965-99AD-BF73A0FC3FA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25" name="Line 1756">
          <a:extLst>
            <a:ext uri="{FF2B5EF4-FFF2-40B4-BE49-F238E27FC236}">
              <a16:creationId xmlns="" xmlns:a16="http://schemas.microsoft.com/office/drawing/2014/main" id="{C8856D1A-B37A-4CF1-A6C5-E6FFCEF7F05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26" name="Line 1743">
          <a:extLst>
            <a:ext uri="{FF2B5EF4-FFF2-40B4-BE49-F238E27FC236}">
              <a16:creationId xmlns="" xmlns:a16="http://schemas.microsoft.com/office/drawing/2014/main" id="{C17E13E7-CD3B-40C1-8757-4E119D8A31F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27" name="Line 1744">
          <a:extLst>
            <a:ext uri="{FF2B5EF4-FFF2-40B4-BE49-F238E27FC236}">
              <a16:creationId xmlns="" xmlns:a16="http://schemas.microsoft.com/office/drawing/2014/main" id="{86D1A363-A837-4E1F-8746-1E40EC41D63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28" name="Line 1745">
          <a:extLst>
            <a:ext uri="{FF2B5EF4-FFF2-40B4-BE49-F238E27FC236}">
              <a16:creationId xmlns="" xmlns:a16="http://schemas.microsoft.com/office/drawing/2014/main" id="{031CBC0A-7DEE-4225-83DA-906A74AADB5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29" name="Line 1746">
          <a:extLst>
            <a:ext uri="{FF2B5EF4-FFF2-40B4-BE49-F238E27FC236}">
              <a16:creationId xmlns="" xmlns:a16="http://schemas.microsoft.com/office/drawing/2014/main" id="{B246C99E-A3A5-431C-85DF-EB18F196704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30" name="Line 1747">
          <a:extLst>
            <a:ext uri="{FF2B5EF4-FFF2-40B4-BE49-F238E27FC236}">
              <a16:creationId xmlns="" xmlns:a16="http://schemas.microsoft.com/office/drawing/2014/main" id="{D41C5746-FA07-4DDB-A903-A12D737F082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31" name="Line 1748">
          <a:extLst>
            <a:ext uri="{FF2B5EF4-FFF2-40B4-BE49-F238E27FC236}">
              <a16:creationId xmlns="" xmlns:a16="http://schemas.microsoft.com/office/drawing/2014/main" id="{8F47989C-F168-4C49-961D-329420C673F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32" name="Line 1749">
          <a:extLst>
            <a:ext uri="{FF2B5EF4-FFF2-40B4-BE49-F238E27FC236}">
              <a16:creationId xmlns="" xmlns:a16="http://schemas.microsoft.com/office/drawing/2014/main" id="{A85AEE2B-9B73-448A-8C0F-79573D3BC90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33" name="Line 1750">
          <a:extLst>
            <a:ext uri="{FF2B5EF4-FFF2-40B4-BE49-F238E27FC236}">
              <a16:creationId xmlns="" xmlns:a16="http://schemas.microsoft.com/office/drawing/2014/main" id="{2671FF91-AD85-4633-9385-C254FD7EA9E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34" name="Line 1751">
          <a:extLst>
            <a:ext uri="{FF2B5EF4-FFF2-40B4-BE49-F238E27FC236}">
              <a16:creationId xmlns="" xmlns:a16="http://schemas.microsoft.com/office/drawing/2014/main" id="{7ABCC306-AB5F-4331-B4CA-45DA77C5445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35" name="Line 1752">
          <a:extLst>
            <a:ext uri="{FF2B5EF4-FFF2-40B4-BE49-F238E27FC236}">
              <a16:creationId xmlns="" xmlns:a16="http://schemas.microsoft.com/office/drawing/2014/main" id="{1D741DA2-DA92-45EA-BC52-0C718A284D2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36" name="Line 1753">
          <a:extLst>
            <a:ext uri="{FF2B5EF4-FFF2-40B4-BE49-F238E27FC236}">
              <a16:creationId xmlns="" xmlns:a16="http://schemas.microsoft.com/office/drawing/2014/main" id="{503BD4F3-57C2-42C6-933A-B1E55A7214F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37" name="Line 1754">
          <a:extLst>
            <a:ext uri="{FF2B5EF4-FFF2-40B4-BE49-F238E27FC236}">
              <a16:creationId xmlns="" xmlns:a16="http://schemas.microsoft.com/office/drawing/2014/main" id="{404C8C8B-0A76-4C9A-BFE1-8AF32F99366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38" name="Line 1755">
          <a:extLst>
            <a:ext uri="{FF2B5EF4-FFF2-40B4-BE49-F238E27FC236}">
              <a16:creationId xmlns="" xmlns:a16="http://schemas.microsoft.com/office/drawing/2014/main" id="{83833BEB-99A5-44FB-8AAF-14FDCB34458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39" name="Line 1756">
          <a:extLst>
            <a:ext uri="{FF2B5EF4-FFF2-40B4-BE49-F238E27FC236}">
              <a16:creationId xmlns="" xmlns:a16="http://schemas.microsoft.com/office/drawing/2014/main" id="{DC15B0B4-B994-4B19-AA96-31D4ED091FF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40" name="Line 9790">
          <a:extLst>
            <a:ext uri="{FF2B5EF4-FFF2-40B4-BE49-F238E27FC236}">
              <a16:creationId xmlns="" xmlns:a16="http://schemas.microsoft.com/office/drawing/2014/main" id="{5DF471B9-65B0-4ADA-A451-CEC254D60FD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41" name="Line 9791">
          <a:extLst>
            <a:ext uri="{FF2B5EF4-FFF2-40B4-BE49-F238E27FC236}">
              <a16:creationId xmlns="" xmlns:a16="http://schemas.microsoft.com/office/drawing/2014/main" id="{186B9831-FFF5-4412-A7A4-EFFE0DE9557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42" name="Line 9792">
          <a:extLst>
            <a:ext uri="{FF2B5EF4-FFF2-40B4-BE49-F238E27FC236}">
              <a16:creationId xmlns="" xmlns:a16="http://schemas.microsoft.com/office/drawing/2014/main" id="{09672111-44D3-4297-B185-FDA0C5B7DEF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43" name="Line 9793">
          <a:extLst>
            <a:ext uri="{FF2B5EF4-FFF2-40B4-BE49-F238E27FC236}">
              <a16:creationId xmlns="" xmlns:a16="http://schemas.microsoft.com/office/drawing/2014/main" id="{470EE5EC-5FA3-459D-A634-004A81638A0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44" name="Line 9794">
          <a:extLst>
            <a:ext uri="{FF2B5EF4-FFF2-40B4-BE49-F238E27FC236}">
              <a16:creationId xmlns="" xmlns:a16="http://schemas.microsoft.com/office/drawing/2014/main" id="{31BBEB02-2FEA-4ABC-BDF4-B333ECDE852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45" name="Line 9795">
          <a:extLst>
            <a:ext uri="{FF2B5EF4-FFF2-40B4-BE49-F238E27FC236}">
              <a16:creationId xmlns="" xmlns:a16="http://schemas.microsoft.com/office/drawing/2014/main" id="{DF2E848C-E5DD-4B86-B712-7B7DD1BA52E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46" name="Line 9796">
          <a:extLst>
            <a:ext uri="{FF2B5EF4-FFF2-40B4-BE49-F238E27FC236}">
              <a16:creationId xmlns="" xmlns:a16="http://schemas.microsoft.com/office/drawing/2014/main" id="{F2E84709-09E4-4FC9-B053-3FBB9410DE3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47" name="Line 9797">
          <a:extLst>
            <a:ext uri="{FF2B5EF4-FFF2-40B4-BE49-F238E27FC236}">
              <a16:creationId xmlns="" xmlns:a16="http://schemas.microsoft.com/office/drawing/2014/main" id="{6C9DC4C5-4706-41E6-AD5A-548A211112C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48" name="Line 9798">
          <a:extLst>
            <a:ext uri="{FF2B5EF4-FFF2-40B4-BE49-F238E27FC236}">
              <a16:creationId xmlns="" xmlns:a16="http://schemas.microsoft.com/office/drawing/2014/main" id="{95A43D79-96F4-411F-86E5-D97085F1F96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49" name="Line 9799">
          <a:extLst>
            <a:ext uri="{FF2B5EF4-FFF2-40B4-BE49-F238E27FC236}">
              <a16:creationId xmlns="" xmlns:a16="http://schemas.microsoft.com/office/drawing/2014/main" id="{58560D47-FD71-4707-A4C8-D786918390E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50" name="Line 9800">
          <a:extLst>
            <a:ext uri="{FF2B5EF4-FFF2-40B4-BE49-F238E27FC236}">
              <a16:creationId xmlns="" xmlns:a16="http://schemas.microsoft.com/office/drawing/2014/main" id="{B980030C-DCDA-4605-8683-03A6D6A0175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51" name="Line 9801">
          <a:extLst>
            <a:ext uri="{FF2B5EF4-FFF2-40B4-BE49-F238E27FC236}">
              <a16:creationId xmlns="" xmlns:a16="http://schemas.microsoft.com/office/drawing/2014/main" id="{3E67E54E-04D5-4E54-AB8D-C8FDE420040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52" name="Line 9802">
          <a:extLst>
            <a:ext uri="{FF2B5EF4-FFF2-40B4-BE49-F238E27FC236}">
              <a16:creationId xmlns="" xmlns:a16="http://schemas.microsoft.com/office/drawing/2014/main" id="{E596CBC3-3105-4ED7-BFC4-FCF6E0E6558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53" name="Line 9803">
          <a:extLst>
            <a:ext uri="{FF2B5EF4-FFF2-40B4-BE49-F238E27FC236}">
              <a16:creationId xmlns="" xmlns:a16="http://schemas.microsoft.com/office/drawing/2014/main" id="{7A725A1D-AF54-4DA1-B8C4-5C030C34D53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54" name="Line 167286">
          <a:extLst>
            <a:ext uri="{FF2B5EF4-FFF2-40B4-BE49-F238E27FC236}">
              <a16:creationId xmlns="" xmlns:a16="http://schemas.microsoft.com/office/drawing/2014/main" id="{95448102-8382-4C06-B80C-284557EB02B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55" name="Line 167287">
          <a:extLst>
            <a:ext uri="{FF2B5EF4-FFF2-40B4-BE49-F238E27FC236}">
              <a16:creationId xmlns="" xmlns:a16="http://schemas.microsoft.com/office/drawing/2014/main" id="{2BA96D73-7176-4048-8132-E7499A1C1FA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56" name="Line 167288">
          <a:extLst>
            <a:ext uri="{FF2B5EF4-FFF2-40B4-BE49-F238E27FC236}">
              <a16:creationId xmlns="" xmlns:a16="http://schemas.microsoft.com/office/drawing/2014/main" id="{4C1F6D46-D65F-431E-A228-2E71FC2C49A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57" name="Line 167289">
          <a:extLst>
            <a:ext uri="{FF2B5EF4-FFF2-40B4-BE49-F238E27FC236}">
              <a16:creationId xmlns="" xmlns:a16="http://schemas.microsoft.com/office/drawing/2014/main" id="{39274259-FB04-4282-8E66-41887B3A996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58" name="Line 167290">
          <a:extLst>
            <a:ext uri="{FF2B5EF4-FFF2-40B4-BE49-F238E27FC236}">
              <a16:creationId xmlns="" xmlns:a16="http://schemas.microsoft.com/office/drawing/2014/main" id="{5E3035D6-E827-4516-9CA3-FB3B237BCF2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59" name="Line 167291">
          <a:extLst>
            <a:ext uri="{FF2B5EF4-FFF2-40B4-BE49-F238E27FC236}">
              <a16:creationId xmlns="" xmlns:a16="http://schemas.microsoft.com/office/drawing/2014/main" id="{A81F5829-B1DE-4403-83DF-63FE6A3781C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60" name="Line 167292">
          <a:extLst>
            <a:ext uri="{FF2B5EF4-FFF2-40B4-BE49-F238E27FC236}">
              <a16:creationId xmlns="" xmlns:a16="http://schemas.microsoft.com/office/drawing/2014/main" id="{901470DD-3682-4268-B7D3-218CD1DD8D2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61" name="Line 167293">
          <a:extLst>
            <a:ext uri="{FF2B5EF4-FFF2-40B4-BE49-F238E27FC236}">
              <a16:creationId xmlns="" xmlns:a16="http://schemas.microsoft.com/office/drawing/2014/main" id="{EA6A2862-DA02-4094-9402-341A9E5E2AE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62" name="Line 167294">
          <a:extLst>
            <a:ext uri="{FF2B5EF4-FFF2-40B4-BE49-F238E27FC236}">
              <a16:creationId xmlns="" xmlns:a16="http://schemas.microsoft.com/office/drawing/2014/main" id="{4C9BACD7-9AAC-4903-9FB7-84D5F626E7B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63" name="Line 167295">
          <a:extLst>
            <a:ext uri="{FF2B5EF4-FFF2-40B4-BE49-F238E27FC236}">
              <a16:creationId xmlns="" xmlns:a16="http://schemas.microsoft.com/office/drawing/2014/main" id="{470F6AB2-1D47-4B6F-A7AB-3264467753F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64" name="Line 167296">
          <a:extLst>
            <a:ext uri="{FF2B5EF4-FFF2-40B4-BE49-F238E27FC236}">
              <a16:creationId xmlns="" xmlns:a16="http://schemas.microsoft.com/office/drawing/2014/main" id="{FBE8DFAA-74BF-40C9-830D-189D765F3F9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65" name="Line 167297">
          <a:extLst>
            <a:ext uri="{FF2B5EF4-FFF2-40B4-BE49-F238E27FC236}">
              <a16:creationId xmlns="" xmlns:a16="http://schemas.microsoft.com/office/drawing/2014/main" id="{7C611490-332E-4FE5-93F9-D526ADEC894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66" name="Line 167298">
          <a:extLst>
            <a:ext uri="{FF2B5EF4-FFF2-40B4-BE49-F238E27FC236}">
              <a16:creationId xmlns="" xmlns:a16="http://schemas.microsoft.com/office/drawing/2014/main" id="{EA7C8041-27FE-408C-808C-84C0C76A47B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67" name="Line 167299">
          <a:extLst>
            <a:ext uri="{FF2B5EF4-FFF2-40B4-BE49-F238E27FC236}">
              <a16:creationId xmlns="" xmlns:a16="http://schemas.microsoft.com/office/drawing/2014/main" id="{A305154B-178C-442D-9B81-AF55629FBDA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68" name="Line 167300">
          <a:extLst>
            <a:ext uri="{FF2B5EF4-FFF2-40B4-BE49-F238E27FC236}">
              <a16:creationId xmlns="" xmlns:a16="http://schemas.microsoft.com/office/drawing/2014/main" id="{D274E0AF-1FF7-41D5-84DC-9BE89BF6D70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69" name="Line 167301">
          <a:extLst>
            <a:ext uri="{FF2B5EF4-FFF2-40B4-BE49-F238E27FC236}">
              <a16:creationId xmlns="" xmlns:a16="http://schemas.microsoft.com/office/drawing/2014/main" id="{A714AFC5-D72B-4D2E-8E71-8947F9638E6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70" name="Line 167302">
          <a:extLst>
            <a:ext uri="{FF2B5EF4-FFF2-40B4-BE49-F238E27FC236}">
              <a16:creationId xmlns="" xmlns:a16="http://schemas.microsoft.com/office/drawing/2014/main" id="{E9EA05C0-7A8A-4564-A8EC-220A9AC6E1B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71" name="Line 167303">
          <a:extLst>
            <a:ext uri="{FF2B5EF4-FFF2-40B4-BE49-F238E27FC236}">
              <a16:creationId xmlns="" xmlns:a16="http://schemas.microsoft.com/office/drawing/2014/main" id="{09978F8F-2503-4992-8297-B4F5268EDF1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72" name="Line 167304">
          <a:extLst>
            <a:ext uri="{FF2B5EF4-FFF2-40B4-BE49-F238E27FC236}">
              <a16:creationId xmlns="" xmlns:a16="http://schemas.microsoft.com/office/drawing/2014/main" id="{ABB7CC70-E048-416D-A46A-EAF6FEBEEE8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73" name="Line 167305">
          <a:extLst>
            <a:ext uri="{FF2B5EF4-FFF2-40B4-BE49-F238E27FC236}">
              <a16:creationId xmlns="" xmlns:a16="http://schemas.microsoft.com/office/drawing/2014/main" id="{019A3102-E69F-4165-B5B5-AE09AB9F2DA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74" name="Line 167306">
          <a:extLst>
            <a:ext uri="{FF2B5EF4-FFF2-40B4-BE49-F238E27FC236}">
              <a16:creationId xmlns="" xmlns:a16="http://schemas.microsoft.com/office/drawing/2014/main" id="{8D8D7F8B-8F28-4FB4-9549-31C6E36EC4F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75" name="Line 167307">
          <a:extLst>
            <a:ext uri="{FF2B5EF4-FFF2-40B4-BE49-F238E27FC236}">
              <a16:creationId xmlns="" xmlns:a16="http://schemas.microsoft.com/office/drawing/2014/main" id="{721F2B6E-D252-4232-95AA-AC2441F24EE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76" name="Line 167308">
          <a:extLst>
            <a:ext uri="{FF2B5EF4-FFF2-40B4-BE49-F238E27FC236}">
              <a16:creationId xmlns="" xmlns:a16="http://schemas.microsoft.com/office/drawing/2014/main" id="{F2A01685-99F1-4D5D-9C02-1D95DE68671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77" name="Line 167309">
          <a:extLst>
            <a:ext uri="{FF2B5EF4-FFF2-40B4-BE49-F238E27FC236}">
              <a16:creationId xmlns="" xmlns:a16="http://schemas.microsoft.com/office/drawing/2014/main" id="{9AA1037A-1042-4FED-A1AF-44616D40938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78" name="Line 167310">
          <a:extLst>
            <a:ext uri="{FF2B5EF4-FFF2-40B4-BE49-F238E27FC236}">
              <a16:creationId xmlns="" xmlns:a16="http://schemas.microsoft.com/office/drawing/2014/main" id="{0E9EF61D-2CB7-4D75-BF7F-488737D5852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79" name="Line 167311">
          <a:extLst>
            <a:ext uri="{FF2B5EF4-FFF2-40B4-BE49-F238E27FC236}">
              <a16:creationId xmlns="" xmlns:a16="http://schemas.microsoft.com/office/drawing/2014/main" id="{FDA7CEB7-7168-4DF0-BBA2-4CBB803FB9A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80" name="Line 167312">
          <a:extLst>
            <a:ext uri="{FF2B5EF4-FFF2-40B4-BE49-F238E27FC236}">
              <a16:creationId xmlns="" xmlns:a16="http://schemas.microsoft.com/office/drawing/2014/main" id="{A413C0A9-56A9-4085-A2F5-59328E84CB6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81" name="Line 167313">
          <a:extLst>
            <a:ext uri="{FF2B5EF4-FFF2-40B4-BE49-F238E27FC236}">
              <a16:creationId xmlns="" xmlns:a16="http://schemas.microsoft.com/office/drawing/2014/main" id="{1820DB66-1C2E-49FC-BC6C-27E3F8FAC1C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82" name="Line 167314">
          <a:extLst>
            <a:ext uri="{FF2B5EF4-FFF2-40B4-BE49-F238E27FC236}">
              <a16:creationId xmlns="" xmlns:a16="http://schemas.microsoft.com/office/drawing/2014/main" id="{9F4791C2-456F-4F64-A2DD-BAFA6464DDD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83" name="Line 167315">
          <a:extLst>
            <a:ext uri="{FF2B5EF4-FFF2-40B4-BE49-F238E27FC236}">
              <a16:creationId xmlns="" xmlns:a16="http://schemas.microsoft.com/office/drawing/2014/main" id="{2F3B7B7A-97AA-4E7C-841E-D9A55774ABE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84" name="Line 167316">
          <a:extLst>
            <a:ext uri="{FF2B5EF4-FFF2-40B4-BE49-F238E27FC236}">
              <a16:creationId xmlns="" xmlns:a16="http://schemas.microsoft.com/office/drawing/2014/main" id="{9E9D6D1B-7472-48D2-A7F7-958D1E793FF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85" name="Line 167317">
          <a:extLst>
            <a:ext uri="{FF2B5EF4-FFF2-40B4-BE49-F238E27FC236}">
              <a16:creationId xmlns="" xmlns:a16="http://schemas.microsoft.com/office/drawing/2014/main" id="{729171EF-229D-4BA9-B5E0-BA641B3E7C0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86" name="Line 167318">
          <a:extLst>
            <a:ext uri="{FF2B5EF4-FFF2-40B4-BE49-F238E27FC236}">
              <a16:creationId xmlns="" xmlns:a16="http://schemas.microsoft.com/office/drawing/2014/main" id="{65187235-BA9B-46AB-AD1C-A1E6AC0184F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87" name="Line 167319">
          <a:extLst>
            <a:ext uri="{FF2B5EF4-FFF2-40B4-BE49-F238E27FC236}">
              <a16:creationId xmlns="" xmlns:a16="http://schemas.microsoft.com/office/drawing/2014/main" id="{E950BCD9-5F41-47D2-9DAA-083F42E3E74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88" name="Line 167320">
          <a:extLst>
            <a:ext uri="{FF2B5EF4-FFF2-40B4-BE49-F238E27FC236}">
              <a16:creationId xmlns="" xmlns:a16="http://schemas.microsoft.com/office/drawing/2014/main" id="{18A3C1D5-C5F3-4FF4-AA7A-08BBD7DBB7F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89" name="Line 167321">
          <a:extLst>
            <a:ext uri="{FF2B5EF4-FFF2-40B4-BE49-F238E27FC236}">
              <a16:creationId xmlns="" xmlns:a16="http://schemas.microsoft.com/office/drawing/2014/main" id="{4B442CDD-337E-423F-9614-52C697A6C10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90" name="Line 167322">
          <a:extLst>
            <a:ext uri="{FF2B5EF4-FFF2-40B4-BE49-F238E27FC236}">
              <a16:creationId xmlns="" xmlns:a16="http://schemas.microsoft.com/office/drawing/2014/main" id="{2D9DF671-76D9-4F31-BF58-97B5684CAB9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91" name="Line 167323">
          <a:extLst>
            <a:ext uri="{FF2B5EF4-FFF2-40B4-BE49-F238E27FC236}">
              <a16:creationId xmlns="" xmlns:a16="http://schemas.microsoft.com/office/drawing/2014/main" id="{565AF131-3CCF-4953-92F8-4D0CD26FCA9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92" name="Line 167324">
          <a:extLst>
            <a:ext uri="{FF2B5EF4-FFF2-40B4-BE49-F238E27FC236}">
              <a16:creationId xmlns="" xmlns:a16="http://schemas.microsoft.com/office/drawing/2014/main" id="{52C8A30A-8482-47E2-9B06-147C23F1117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93" name="Line 167325">
          <a:extLst>
            <a:ext uri="{FF2B5EF4-FFF2-40B4-BE49-F238E27FC236}">
              <a16:creationId xmlns="" xmlns:a16="http://schemas.microsoft.com/office/drawing/2014/main" id="{BC79F391-2273-4AC4-A238-2F05DA36F5E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94" name="Line 167326">
          <a:extLst>
            <a:ext uri="{FF2B5EF4-FFF2-40B4-BE49-F238E27FC236}">
              <a16:creationId xmlns="" xmlns:a16="http://schemas.microsoft.com/office/drawing/2014/main" id="{3CB6082A-FEF7-4994-BC77-02B4409BE10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95" name="Line 167327">
          <a:extLst>
            <a:ext uri="{FF2B5EF4-FFF2-40B4-BE49-F238E27FC236}">
              <a16:creationId xmlns="" xmlns:a16="http://schemas.microsoft.com/office/drawing/2014/main" id="{F55DFB86-137C-427F-8463-0B3F4785786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96" name="Line 1743">
          <a:extLst>
            <a:ext uri="{FF2B5EF4-FFF2-40B4-BE49-F238E27FC236}">
              <a16:creationId xmlns="" xmlns:a16="http://schemas.microsoft.com/office/drawing/2014/main" id="{236A095D-5551-41A9-B8EB-7A569445425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97" name="Line 1744">
          <a:extLst>
            <a:ext uri="{FF2B5EF4-FFF2-40B4-BE49-F238E27FC236}">
              <a16:creationId xmlns="" xmlns:a16="http://schemas.microsoft.com/office/drawing/2014/main" id="{B4F62250-4D6B-4650-BF44-3AF7C5CD79D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98" name="Line 1745">
          <a:extLst>
            <a:ext uri="{FF2B5EF4-FFF2-40B4-BE49-F238E27FC236}">
              <a16:creationId xmlns="" xmlns:a16="http://schemas.microsoft.com/office/drawing/2014/main" id="{DE399479-9E6A-4909-B35C-6D8F7213137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199" name="Line 1746">
          <a:extLst>
            <a:ext uri="{FF2B5EF4-FFF2-40B4-BE49-F238E27FC236}">
              <a16:creationId xmlns="" xmlns:a16="http://schemas.microsoft.com/office/drawing/2014/main" id="{B7A45BF9-C12B-40AA-B5BC-C1001F97AD8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00" name="Line 1747">
          <a:extLst>
            <a:ext uri="{FF2B5EF4-FFF2-40B4-BE49-F238E27FC236}">
              <a16:creationId xmlns="" xmlns:a16="http://schemas.microsoft.com/office/drawing/2014/main" id="{B79E3B64-E0C5-4B23-B869-8FCD40A1C9D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01" name="Line 1748">
          <a:extLst>
            <a:ext uri="{FF2B5EF4-FFF2-40B4-BE49-F238E27FC236}">
              <a16:creationId xmlns="" xmlns:a16="http://schemas.microsoft.com/office/drawing/2014/main" id="{106AF30A-C290-4AD9-9550-F0A2BD4E4DD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02" name="Line 1749">
          <a:extLst>
            <a:ext uri="{FF2B5EF4-FFF2-40B4-BE49-F238E27FC236}">
              <a16:creationId xmlns="" xmlns:a16="http://schemas.microsoft.com/office/drawing/2014/main" id="{5497C575-5EC6-4F9E-A708-0E5940314BC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03" name="Line 1750">
          <a:extLst>
            <a:ext uri="{FF2B5EF4-FFF2-40B4-BE49-F238E27FC236}">
              <a16:creationId xmlns="" xmlns:a16="http://schemas.microsoft.com/office/drawing/2014/main" id="{F22D9CF5-F4BC-47FE-B4C6-C1C7B353A7E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04" name="Line 1751">
          <a:extLst>
            <a:ext uri="{FF2B5EF4-FFF2-40B4-BE49-F238E27FC236}">
              <a16:creationId xmlns="" xmlns:a16="http://schemas.microsoft.com/office/drawing/2014/main" id="{67C127C6-ED79-4348-AAE0-FCAF88CE2AC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05" name="Line 1752">
          <a:extLst>
            <a:ext uri="{FF2B5EF4-FFF2-40B4-BE49-F238E27FC236}">
              <a16:creationId xmlns="" xmlns:a16="http://schemas.microsoft.com/office/drawing/2014/main" id="{110D8506-5508-4439-9116-0CA51BC8D64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06" name="Line 1753">
          <a:extLst>
            <a:ext uri="{FF2B5EF4-FFF2-40B4-BE49-F238E27FC236}">
              <a16:creationId xmlns="" xmlns:a16="http://schemas.microsoft.com/office/drawing/2014/main" id="{5963342D-E832-432A-BB67-029557C70BD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07" name="Line 1754">
          <a:extLst>
            <a:ext uri="{FF2B5EF4-FFF2-40B4-BE49-F238E27FC236}">
              <a16:creationId xmlns="" xmlns:a16="http://schemas.microsoft.com/office/drawing/2014/main" id="{B898E70F-9AE8-4478-A08A-F6316DA4E3B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08" name="Line 1755">
          <a:extLst>
            <a:ext uri="{FF2B5EF4-FFF2-40B4-BE49-F238E27FC236}">
              <a16:creationId xmlns="" xmlns:a16="http://schemas.microsoft.com/office/drawing/2014/main" id="{9AF430FB-D166-443E-892A-3BF5B0F31EF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09" name="Line 1756">
          <a:extLst>
            <a:ext uri="{FF2B5EF4-FFF2-40B4-BE49-F238E27FC236}">
              <a16:creationId xmlns="" xmlns:a16="http://schemas.microsoft.com/office/drawing/2014/main" id="{DD8DEF05-2FDC-4D47-A57B-9018E9B5638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10" name="Line 9790">
          <a:extLst>
            <a:ext uri="{FF2B5EF4-FFF2-40B4-BE49-F238E27FC236}">
              <a16:creationId xmlns="" xmlns:a16="http://schemas.microsoft.com/office/drawing/2014/main" id="{A71C5466-A953-4ACC-BE46-C3392A8CA0D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11" name="Line 9791">
          <a:extLst>
            <a:ext uri="{FF2B5EF4-FFF2-40B4-BE49-F238E27FC236}">
              <a16:creationId xmlns="" xmlns:a16="http://schemas.microsoft.com/office/drawing/2014/main" id="{FBF48C88-BB19-4AFD-B54C-A3CA9BB4ED0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12" name="Line 9792">
          <a:extLst>
            <a:ext uri="{FF2B5EF4-FFF2-40B4-BE49-F238E27FC236}">
              <a16:creationId xmlns="" xmlns:a16="http://schemas.microsoft.com/office/drawing/2014/main" id="{AA858C9D-DA45-4C8A-B6F4-66FE96FFAB8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13" name="Line 9793">
          <a:extLst>
            <a:ext uri="{FF2B5EF4-FFF2-40B4-BE49-F238E27FC236}">
              <a16:creationId xmlns="" xmlns:a16="http://schemas.microsoft.com/office/drawing/2014/main" id="{69BE357C-E4A7-4B4B-8075-E126AA0F76A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14" name="Line 9794">
          <a:extLst>
            <a:ext uri="{FF2B5EF4-FFF2-40B4-BE49-F238E27FC236}">
              <a16:creationId xmlns="" xmlns:a16="http://schemas.microsoft.com/office/drawing/2014/main" id="{CADA0258-725E-4482-9347-CCC05E3DE18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15" name="Line 9795">
          <a:extLst>
            <a:ext uri="{FF2B5EF4-FFF2-40B4-BE49-F238E27FC236}">
              <a16:creationId xmlns="" xmlns:a16="http://schemas.microsoft.com/office/drawing/2014/main" id="{4F5E5E38-8C96-4F26-870D-9ECF4C48AAA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16" name="Line 9796">
          <a:extLst>
            <a:ext uri="{FF2B5EF4-FFF2-40B4-BE49-F238E27FC236}">
              <a16:creationId xmlns="" xmlns:a16="http://schemas.microsoft.com/office/drawing/2014/main" id="{1F3666DD-915B-4D67-BCFF-2308048BF28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17" name="Line 9797">
          <a:extLst>
            <a:ext uri="{FF2B5EF4-FFF2-40B4-BE49-F238E27FC236}">
              <a16:creationId xmlns="" xmlns:a16="http://schemas.microsoft.com/office/drawing/2014/main" id="{C7679D74-72B6-4222-9E3A-704EF3568E6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18" name="Line 9798">
          <a:extLst>
            <a:ext uri="{FF2B5EF4-FFF2-40B4-BE49-F238E27FC236}">
              <a16:creationId xmlns="" xmlns:a16="http://schemas.microsoft.com/office/drawing/2014/main" id="{CDAA4100-89AF-4D6E-AD7E-1C77EAC3985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19" name="Line 9799">
          <a:extLst>
            <a:ext uri="{FF2B5EF4-FFF2-40B4-BE49-F238E27FC236}">
              <a16:creationId xmlns="" xmlns:a16="http://schemas.microsoft.com/office/drawing/2014/main" id="{4BCFB610-D3D6-4EB6-85B7-72E1690787E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20" name="Line 9800">
          <a:extLst>
            <a:ext uri="{FF2B5EF4-FFF2-40B4-BE49-F238E27FC236}">
              <a16:creationId xmlns="" xmlns:a16="http://schemas.microsoft.com/office/drawing/2014/main" id="{1E3F9DE3-DE51-4D46-B96C-444EAF5426D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21" name="Line 9801">
          <a:extLst>
            <a:ext uri="{FF2B5EF4-FFF2-40B4-BE49-F238E27FC236}">
              <a16:creationId xmlns="" xmlns:a16="http://schemas.microsoft.com/office/drawing/2014/main" id="{D5A023A7-BBD3-4C03-AC20-75BA0F3C49F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22" name="Line 9802">
          <a:extLst>
            <a:ext uri="{FF2B5EF4-FFF2-40B4-BE49-F238E27FC236}">
              <a16:creationId xmlns="" xmlns:a16="http://schemas.microsoft.com/office/drawing/2014/main" id="{CA561E9E-6486-4389-9E0C-82B4C92CC70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23" name="Line 9803">
          <a:extLst>
            <a:ext uri="{FF2B5EF4-FFF2-40B4-BE49-F238E27FC236}">
              <a16:creationId xmlns="" xmlns:a16="http://schemas.microsoft.com/office/drawing/2014/main" id="{66731CB6-63B2-4F3F-A91F-29131C70901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24" name="Line 167286">
          <a:extLst>
            <a:ext uri="{FF2B5EF4-FFF2-40B4-BE49-F238E27FC236}">
              <a16:creationId xmlns="" xmlns:a16="http://schemas.microsoft.com/office/drawing/2014/main" id="{625E98A0-01A9-476F-8FB0-435985CCB91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25" name="Line 167287">
          <a:extLst>
            <a:ext uri="{FF2B5EF4-FFF2-40B4-BE49-F238E27FC236}">
              <a16:creationId xmlns="" xmlns:a16="http://schemas.microsoft.com/office/drawing/2014/main" id="{3CBADDEE-E204-40C5-8BAA-E2FDDC7A77C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26" name="Line 167288">
          <a:extLst>
            <a:ext uri="{FF2B5EF4-FFF2-40B4-BE49-F238E27FC236}">
              <a16:creationId xmlns="" xmlns:a16="http://schemas.microsoft.com/office/drawing/2014/main" id="{FDEB7B95-A5F1-4A64-B813-71F482E706F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27" name="Line 167289">
          <a:extLst>
            <a:ext uri="{FF2B5EF4-FFF2-40B4-BE49-F238E27FC236}">
              <a16:creationId xmlns="" xmlns:a16="http://schemas.microsoft.com/office/drawing/2014/main" id="{B5AD2D89-6DF8-4F78-965A-8253998877E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28" name="Line 167290">
          <a:extLst>
            <a:ext uri="{FF2B5EF4-FFF2-40B4-BE49-F238E27FC236}">
              <a16:creationId xmlns="" xmlns:a16="http://schemas.microsoft.com/office/drawing/2014/main" id="{88A3DCBE-559C-4DF1-B5D5-B71E7B0F2F0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29" name="Line 167291">
          <a:extLst>
            <a:ext uri="{FF2B5EF4-FFF2-40B4-BE49-F238E27FC236}">
              <a16:creationId xmlns="" xmlns:a16="http://schemas.microsoft.com/office/drawing/2014/main" id="{3E694709-6551-4B37-A4B9-7D1FAD8A515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30" name="Line 167292">
          <a:extLst>
            <a:ext uri="{FF2B5EF4-FFF2-40B4-BE49-F238E27FC236}">
              <a16:creationId xmlns="" xmlns:a16="http://schemas.microsoft.com/office/drawing/2014/main" id="{232268EE-E065-4774-9DF8-889D4033071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31" name="Line 167293">
          <a:extLst>
            <a:ext uri="{FF2B5EF4-FFF2-40B4-BE49-F238E27FC236}">
              <a16:creationId xmlns="" xmlns:a16="http://schemas.microsoft.com/office/drawing/2014/main" id="{B4878C26-A6ED-4C26-8EFC-3351C27600D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32" name="Line 167294">
          <a:extLst>
            <a:ext uri="{FF2B5EF4-FFF2-40B4-BE49-F238E27FC236}">
              <a16:creationId xmlns="" xmlns:a16="http://schemas.microsoft.com/office/drawing/2014/main" id="{3B3DB82E-5355-4168-BACC-57E341080F4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33" name="Line 167295">
          <a:extLst>
            <a:ext uri="{FF2B5EF4-FFF2-40B4-BE49-F238E27FC236}">
              <a16:creationId xmlns="" xmlns:a16="http://schemas.microsoft.com/office/drawing/2014/main" id="{7159D8DD-D52F-478A-8FE0-2868EE4A83E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34" name="Line 167296">
          <a:extLst>
            <a:ext uri="{FF2B5EF4-FFF2-40B4-BE49-F238E27FC236}">
              <a16:creationId xmlns="" xmlns:a16="http://schemas.microsoft.com/office/drawing/2014/main" id="{3C9C33DB-67C1-4790-A7AB-CC0BD8C9781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35" name="Line 167297">
          <a:extLst>
            <a:ext uri="{FF2B5EF4-FFF2-40B4-BE49-F238E27FC236}">
              <a16:creationId xmlns="" xmlns:a16="http://schemas.microsoft.com/office/drawing/2014/main" id="{A16A44C1-77AB-42E6-A2FF-8CDF34DB6AC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36" name="Line 167298">
          <a:extLst>
            <a:ext uri="{FF2B5EF4-FFF2-40B4-BE49-F238E27FC236}">
              <a16:creationId xmlns="" xmlns:a16="http://schemas.microsoft.com/office/drawing/2014/main" id="{0537D98F-EC75-4944-9C39-D8E41F20B1C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37" name="Line 167299">
          <a:extLst>
            <a:ext uri="{FF2B5EF4-FFF2-40B4-BE49-F238E27FC236}">
              <a16:creationId xmlns="" xmlns:a16="http://schemas.microsoft.com/office/drawing/2014/main" id="{85ED1EAB-ED47-4073-92AE-2C292D79995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38" name="Line 167300">
          <a:extLst>
            <a:ext uri="{FF2B5EF4-FFF2-40B4-BE49-F238E27FC236}">
              <a16:creationId xmlns="" xmlns:a16="http://schemas.microsoft.com/office/drawing/2014/main" id="{82D1FDB2-D4D5-4E17-BA70-282C49D9C73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39" name="Line 167301">
          <a:extLst>
            <a:ext uri="{FF2B5EF4-FFF2-40B4-BE49-F238E27FC236}">
              <a16:creationId xmlns="" xmlns:a16="http://schemas.microsoft.com/office/drawing/2014/main" id="{F7C32765-A5B0-409A-A772-B377E2ED416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40" name="Line 167302">
          <a:extLst>
            <a:ext uri="{FF2B5EF4-FFF2-40B4-BE49-F238E27FC236}">
              <a16:creationId xmlns="" xmlns:a16="http://schemas.microsoft.com/office/drawing/2014/main" id="{87E01EF3-8E06-4549-80CF-FEDD8B4BFCA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41" name="Line 167303">
          <a:extLst>
            <a:ext uri="{FF2B5EF4-FFF2-40B4-BE49-F238E27FC236}">
              <a16:creationId xmlns="" xmlns:a16="http://schemas.microsoft.com/office/drawing/2014/main" id="{FE33021E-2747-44E4-AD6E-030474118D3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42" name="Line 167304">
          <a:extLst>
            <a:ext uri="{FF2B5EF4-FFF2-40B4-BE49-F238E27FC236}">
              <a16:creationId xmlns="" xmlns:a16="http://schemas.microsoft.com/office/drawing/2014/main" id="{23E738C7-3C3D-4545-A423-FF6424A4FD2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43" name="Line 167305">
          <a:extLst>
            <a:ext uri="{FF2B5EF4-FFF2-40B4-BE49-F238E27FC236}">
              <a16:creationId xmlns="" xmlns:a16="http://schemas.microsoft.com/office/drawing/2014/main" id="{B12CD81B-B55B-48DB-A60B-C32648D07A7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44" name="Line 167306">
          <a:extLst>
            <a:ext uri="{FF2B5EF4-FFF2-40B4-BE49-F238E27FC236}">
              <a16:creationId xmlns="" xmlns:a16="http://schemas.microsoft.com/office/drawing/2014/main" id="{6D862581-F2A9-4DE3-827A-7D20CDE9089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45" name="Line 167307">
          <a:extLst>
            <a:ext uri="{FF2B5EF4-FFF2-40B4-BE49-F238E27FC236}">
              <a16:creationId xmlns="" xmlns:a16="http://schemas.microsoft.com/office/drawing/2014/main" id="{C21C3261-92C8-456A-9992-49416DEB819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46" name="Line 167308">
          <a:extLst>
            <a:ext uri="{FF2B5EF4-FFF2-40B4-BE49-F238E27FC236}">
              <a16:creationId xmlns="" xmlns:a16="http://schemas.microsoft.com/office/drawing/2014/main" id="{FCC082D2-8549-48FA-A706-3DBF0C889B9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47" name="Line 167309">
          <a:extLst>
            <a:ext uri="{FF2B5EF4-FFF2-40B4-BE49-F238E27FC236}">
              <a16:creationId xmlns="" xmlns:a16="http://schemas.microsoft.com/office/drawing/2014/main" id="{0FEBBBC8-5475-419B-A338-2563BCFDA82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48" name="Line 167310">
          <a:extLst>
            <a:ext uri="{FF2B5EF4-FFF2-40B4-BE49-F238E27FC236}">
              <a16:creationId xmlns="" xmlns:a16="http://schemas.microsoft.com/office/drawing/2014/main" id="{70FC41C9-E4C3-491E-BACD-34824860A9B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49" name="Line 167311">
          <a:extLst>
            <a:ext uri="{FF2B5EF4-FFF2-40B4-BE49-F238E27FC236}">
              <a16:creationId xmlns="" xmlns:a16="http://schemas.microsoft.com/office/drawing/2014/main" id="{56DEBB28-C364-41BC-BB1F-9489ECCAE47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50" name="Line 167312">
          <a:extLst>
            <a:ext uri="{FF2B5EF4-FFF2-40B4-BE49-F238E27FC236}">
              <a16:creationId xmlns="" xmlns:a16="http://schemas.microsoft.com/office/drawing/2014/main" id="{3AC1550A-F832-4F8D-AA12-4B69B3577F7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51" name="Line 167313">
          <a:extLst>
            <a:ext uri="{FF2B5EF4-FFF2-40B4-BE49-F238E27FC236}">
              <a16:creationId xmlns="" xmlns:a16="http://schemas.microsoft.com/office/drawing/2014/main" id="{46CCC12C-9D27-4D3D-A3CF-751F517EF7D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52" name="Line 167314">
          <a:extLst>
            <a:ext uri="{FF2B5EF4-FFF2-40B4-BE49-F238E27FC236}">
              <a16:creationId xmlns="" xmlns:a16="http://schemas.microsoft.com/office/drawing/2014/main" id="{4C75F376-BDD4-4F02-ABC2-3CD76ED7CD1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53" name="Line 167315">
          <a:extLst>
            <a:ext uri="{FF2B5EF4-FFF2-40B4-BE49-F238E27FC236}">
              <a16:creationId xmlns="" xmlns:a16="http://schemas.microsoft.com/office/drawing/2014/main" id="{86ADA36A-690A-48D6-8EB7-7ADA427ECB2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54" name="Line 167316">
          <a:extLst>
            <a:ext uri="{FF2B5EF4-FFF2-40B4-BE49-F238E27FC236}">
              <a16:creationId xmlns="" xmlns:a16="http://schemas.microsoft.com/office/drawing/2014/main" id="{7DCE60A4-EFB9-4767-9826-613A12D0015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55" name="Line 167317">
          <a:extLst>
            <a:ext uri="{FF2B5EF4-FFF2-40B4-BE49-F238E27FC236}">
              <a16:creationId xmlns="" xmlns:a16="http://schemas.microsoft.com/office/drawing/2014/main" id="{2A0D7365-5831-4336-9C37-BA971123A78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56" name="Line 167318">
          <a:extLst>
            <a:ext uri="{FF2B5EF4-FFF2-40B4-BE49-F238E27FC236}">
              <a16:creationId xmlns="" xmlns:a16="http://schemas.microsoft.com/office/drawing/2014/main" id="{9086A7F7-BAC6-42DF-AD72-EE860F37E98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57" name="Line 167319">
          <a:extLst>
            <a:ext uri="{FF2B5EF4-FFF2-40B4-BE49-F238E27FC236}">
              <a16:creationId xmlns="" xmlns:a16="http://schemas.microsoft.com/office/drawing/2014/main" id="{8EE09B09-1E32-44CB-9307-F161808B55F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58" name="Line 167320">
          <a:extLst>
            <a:ext uri="{FF2B5EF4-FFF2-40B4-BE49-F238E27FC236}">
              <a16:creationId xmlns="" xmlns:a16="http://schemas.microsoft.com/office/drawing/2014/main" id="{DDACF842-8E01-48C5-A154-6CD379BC021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59" name="Line 167321">
          <a:extLst>
            <a:ext uri="{FF2B5EF4-FFF2-40B4-BE49-F238E27FC236}">
              <a16:creationId xmlns="" xmlns:a16="http://schemas.microsoft.com/office/drawing/2014/main" id="{9D9D165D-B407-4567-9FBB-0D9B30B1C2D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60" name="Line 167322">
          <a:extLst>
            <a:ext uri="{FF2B5EF4-FFF2-40B4-BE49-F238E27FC236}">
              <a16:creationId xmlns="" xmlns:a16="http://schemas.microsoft.com/office/drawing/2014/main" id="{6BA8C6F1-9980-4CF0-8808-B4C7825096F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61" name="Line 167323">
          <a:extLst>
            <a:ext uri="{FF2B5EF4-FFF2-40B4-BE49-F238E27FC236}">
              <a16:creationId xmlns="" xmlns:a16="http://schemas.microsoft.com/office/drawing/2014/main" id="{686EF0EE-08A5-483A-B77E-05C8441F140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62" name="Line 167324">
          <a:extLst>
            <a:ext uri="{FF2B5EF4-FFF2-40B4-BE49-F238E27FC236}">
              <a16:creationId xmlns="" xmlns:a16="http://schemas.microsoft.com/office/drawing/2014/main" id="{90227891-7522-4FE0-BC6F-3ACA9B80529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63" name="Line 167325">
          <a:extLst>
            <a:ext uri="{FF2B5EF4-FFF2-40B4-BE49-F238E27FC236}">
              <a16:creationId xmlns="" xmlns:a16="http://schemas.microsoft.com/office/drawing/2014/main" id="{F2AAA97C-B505-4C67-A2E4-8D633BABD2B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64" name="Line 167326">
          <a:extLst>
            <a:ext uri="{FF2B5EF4-FFF2-40B4-BE49-F238E27FC236}">
              <a16:creationId xmlns="" xmlns:a16="http://schemas.microsoft.com/office/drawing/2014/main" id="{3D339035-C111-4ABD-AE61-2B7366E688D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65" name="Line 167327">
          <a:extLst>
            <a:ext uri="{FF2B5EF4-FFF2-40B4-BE49-F238E27FC236}">
              <a16:creationId xmlns="" xmlns:a16="http://schemas.microsoft.com/office/drawing/2014/main" id="{C0DAC652-C299-4CB4-9F72-256BED689A2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66" name="Line 1743">
          <a:extLst>
            <a:ext uri="{FF2B5EF4-FFF2-40B4-BE49-F238E27FC236}">
              <a16:creationId xmlns="" xmlns:a16="http://schemas.microsoft.com/office/drawing/2014/main" id="{5163D828-2DF3-4F0B-B03D-746C6EBD445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67" name="Line 1744">
          <a:extLst>
            <a:ext uri="{FF2B5EF4-FFF2-40B4-BE49-F238E27FC236}">
              <a16:creationId xmlns="" xmlns:a16="http://schemas.microsoft.com/office/drawing/2014/main" id="{90B4CEBD-C89C-47E9-82FD-8F376A1EC33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68" name="Line 1745">
          <a:extLst>
            <a:ext uri="{FF2B5EF4-FFF2-40B4-BE49-F238E27FC236}">
              <a16:creationId xmlns="" xmlns:a16="http://schemas.microsoft.com/office/drawing/2014/main" id="{53525288-33A5-4AD1-9F10-DD5DC8CB934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69" name="Line 1746">
          <a:extLst>
            <a:ext uri="{FF2B5EF4-FFF2-40B4-BE49-F238E27FC236}">
              <a16:creationId xmlns="" xmlns:a16="http://schemas.microsoft.com/office/drawing/2014/main" id="{51E8B2BE-99C4-4949-B267-91EE868A640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70" name="Line 1747">
          <a:extLst>
            <a:ext uri="{FF2B5EF4-FFF2-40B4-BE49-F238E27FC236}">
              <a16:creationId xmlns="" xmlns:a16="http://schemas.microsoft.com/office/drawing/2014/main" id="{DEE36383-DF29-4D67-A4D3-36DD6415870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71" name="Line 1748">
          <a:extLst>
            <a:ext uri="{FF2B5EF4-FFF2-40B4-BE49-F238E27FC236}">
              <a16:creationId xmlns="" xmlns:a16="http://schemas.microsoft.com/office/drawing/2014/main" id="{2CCFC13A-083D-4B90-904C-42E7080BF2A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72" name="Line 1749">
          <a:extLst>
            <a:ext uri="{FF2B5EF4-FFF2-40B4-BE49-F238E27FC236}">
              <a16:creationId xmlns="" xmlns:a16="http://schemas.microsoft.com/office/drawing/2014/main" id="{3C8326FA-E5A8-437A-BC57-7CEB2612E0A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73" name="Line 1750">
          <a:extLst>
            <a:ext uri="{FF2B5EF4-FFF2-40B4-BE49-F238E27FC236}">
              <a16:creationId xmlns="" xmlns:a16="http://schemas.microsoft.com/office/drawing/2014/main" id="{12AB1AD6-D225-4875-AB71-08DC7CF2949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74" name="Line 1751">
          <a:extLst>
            <a:ext uri="{FF2B5EF4-FFF2-40B4-BE49-F238E27FC236}">
              <a16:creationId xmlns="" xmlns:a16="http://schemas.microsoft.com/office/drawing/2014/main" id="{0DA9BE53-9816-42C9-BAA2-31D4837818C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75" name="Line 1752">
          <a:extLst>
            <a:ext uri="{FF2B5EF4-FFF2-40B4-BE49-F238E27FC236}">
              <a16:creationId xmlns="" xmlns:a16="http://schemas.microsoft.com/office/drawing/2014/main" id="{143DC6FF-070C-49B8-B379-5990345C719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76" name="Line 1753">
          <a:extLst>
            <a:ext uri="{FF2B5EF4-FFF2-40B4-BE49-F238E27FC236}">
              <a16:creationId xmlns="" xmlns:a16="http://schemas.microsoft.com/office/drawing/2014/main" id="{352FB03E-A5CE-423B-8F18-7D61A446299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77" name="Line 1754">
          <a:extLst>
            <a:ext uri="{FF2B5EF4-FFF2-40B4-BE49-F238E27FC236}">
              <a16:creationId xmlns="" xmlns:a16="http://schemas.microsoft.com/office/drawing/2014/main" id="{9E39DE3C-781F-4DD0-B1D7-98A53AF81D3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78" name="Line 1755">
          <a:extLst>
            <a:ext uri="{FF2B5EF4-FFF2-40B4-BE49-F238E27FC236}">
              <a16:creationId xmlns="" xmlns:a16="http://schemas.microsoft.com/office/drawing/2014/main" id="{FD74AA8B-5E66-449C-AA38-1F6FB7023A1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79" name="Line 1756">
          <a:extLst>
            <a:ext uri="{FF2B5EF4-FFF2-40B4-BE49-F238E27FC236}">
              <a16:creationId xmlns="" xmlns:a16="http://schemas.microsoft.com/office/drawing/2014/main" id="{1A1767B1-2CF0-4229-9F4C-EEC37A743A5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80" name="Line 1743">
          <a:extLst>
            <a:ext uri="{FF2B5EF4-FFF2-40B4-BE49-F238E27FC236}">
              <a16:creationId xmlns="" xmlns:a16="http://schemas.microsoft.com/office/drawing/2014/main" id="{E4F9C888-0ED5-4CDB-AB3A-A5F943CE817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81" name="Line 1744">
          <a:extLst>
            <a:ext uri="{FF2B5EF4-FFF2-40B4-BE49-F238E27FC236}">
              <a16:creationId xmlns="" xmlns:a16="http://schemas.microsoft.com/office/drawing/2014/main" id="{1CB08A4F-3909-4C05-8CBE-07ED484C73C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82" name="Line 1745">
          <a:extLst>
            <a:ext uri="{FF2B5EF4-FFF2-40B4-BE49-F238E27FC236}">
              <a16:creationId xmlns="" xmlns:a16="http://schemas.microsoft.com/office/drawing/2014/main" id="{32C9537C-F61A-43B1-97B6-DF86DF80EFB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83" name="Line 1746">
          <a:extLst>
            <a:ext uri="{FF2B5EF4-FFF2-40B4-BE49-F238E27FC236}">
              <a16:creationId xmlns="" xmlns:a16="http://schemas.microsoft.com/office/drawing/2014/main" id="{1935C849-D43B-43CF-BE59-DA42912D17D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84" name="Line 1747">
          <a:extLst>
            <a:ext uri="{FF2B5EF4-FFF2-40B4-BE49-F238E27FC236}">
              <a16:creationId xmlns="" xmlns:a16="http://schemas.microsoft.com/office/drawing/2014/main" id="{2F40BD41-6330-4825-AFA9-63CECE88FAE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85" name="Line 1748">
          <a:extLst>
            <a:ext uri="{FF2B5EF4-FFF2-40B4-BE49-F238E27FC236}">
              <a16:creationId xmlns="" xmlns:a16="http://schemas.microsoft.com/office/drawing/2014/main" id="{4B619022-6390-4E60-9F25-CF4C0C108C5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86" name="Line 1749">
          <a:extLst>
            <a:ext uri="{FF2B5EF4-FFF2-40B4-BE49-F238E27FC236}">
              <a16:creationId xmlns="" xmlns:a16="http://schemas.microsoft.com/office/drawing/2014/main" id="{EF992ECE-7D7E-4966-94A7-DCB6CEC58A6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87" name="Line 1750">
          <a:extLst>
            <a:ext uri="{FF2B5EF4-FFF2-40B4-BE49-F238E27FC236}">
              <a16:creationId xmlns="" xmlns:a16="http://schemas.microsoft.com/office/drawing/2014/main" id="{BF70BF75-D10A-4776-9BB2-3C9FF76049B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88" name="Line 1751">
          <a:extLst>
            <a:ext uri="{FF2B5EF4-FFF2-40B4-BE49-F238E27FC236}">
              <a16:creationId xmlns="" xmlns:a16="http://schemas.microsoft.com/office/drawing/2014/main" id="{664F96A6-D752-4694-BE2E-72447EDCCFA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89" name="Line 1752">
          <a:extLst>
            <a:ext uri="{FF2B5EF4-FFF2-40B4-BE49-F238E27FC236}">
              <a16:creationId xmlns="" xmlns:a16="http://schemas.microsoft.com/office/drawing/2014/main" id="{2C6776C6-37B4-4FC7-99E4-D23143BC817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90" name="Line 1753">
          <a:extLst>
            <a:ext uri="{FF2B5EF4-FFF2-40B4-BE49-F238E27FC236}">
              <a16:creationId xmlns="" xmlns:a16="http://schemas.microsoft.com/office/drawing/2014/main" id="{C25087E3-5422-4D3E-8BDB-28BCC1B496F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91" name="Line 1754">
          <a:extLst>
            <a:ext uri="{FF2B5EF4-FFF2-40B4-BE49-F238E27FC236}">
              <a16:creationId xmlns="" xmlns:a16="http://schemas.microsoft.com/office/drawing/2014/main" id="{C4C41A58-DD85-4010-9941-CD587F1D2B7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92" name="Line 1755">
          <a:extLst>
            <a:ext uri="{FF2B5EF4-FFF2-40B4-BE49-F238E27FC236}">
              <a16:creationId xmlns="" xmlns:a16="http://schemas.microsoft.com/office/drawing/2014/main" id="{E08F338E-2E43-4442-A741-C5D3F4FF561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93" name="Line 1756">
          <a:extLst>
            <a:ext uri="{FF2B5EF4-FFF2-40B4-BE49-F238E27FC236}">
              <a16:creationId xmlns="" xmlns:a16="http://schemas.microsoft.com/office/drawing/2014/main" id="{8C4BE090-6537-4BB5-BC7A-F827E6800EB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94" name="Line 1743">
          <a:extLst>
            <a:ext uri="{FF2B5EF4-FFF2-40B4-BE49-F238E27FC236}">
              <a16:creationId xmlns="" xmlns:a16="http://schemas.microsoft.com/office/drawing/2014/main" id="{8FADB22B-C9B0-48B4-B9C0-9A342562A44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95" name="Line 1744">
          <a:extLst>
            <a:ext uri="{FF2B5EF4-FFF2-40B4-BE49-F238E27FC236}">
              <a16:creationId xmlns="" xmlns:a16="http://schemas.microsoft.com/office/drawing/2014/main" id="{2E17C598-C113-48EC-AAF6-0DAE48112B9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96" name="Line 1745">
          <a:extLst>
            <a:ext uri="{FF2B5EF4-FFF2-40B4-BE49-F238E27FC236}">
              <a16:creationId xmlns="" xmlns:a16="http://schemas.microsoft.com/office/drawing/2014/main" id="{3ADF284E-0F15-4DFD-B07E-D95F22B254F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97" name="Line 1746">
          <a:extLst>
            <a:ext uri="{FF2B5EF4-FFF2-40B4-BE49-F238E27FC236}">
              <a16:creationId xmlns="" xmlns:a16="http://schemas.microsoft.com/office/drawing/2014/main" id="{646A8BEA-83DF-4176-B678-40D7216E034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98" name="Line 1747">
          <a:extLst>
            <a:ext uri="{FF2B5EF4-FFF2-40B4-BE49-F238E27FC236}">
              <a16:creationId xmlns="" xmlns:a16="http://schemas.microsoft.com/office/drawing/2014/main" id="{46447C99-D003-4443-AAC6-1943F4F8A89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299" name="Line 1748">
          <a:extLst>
            <a:ext uri="{FF2B5EF4-FFF2-40B4-BE49-F238E27FC236}">
              <a16:creationId xmlns="" xmlns:a16="http://schemas.microsoft.com/office/drawing/2014/main" id="{4BC5326D-E842-4E95-A304-E046A50CA3D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00" name="Line 1749">
          <a:extLst>
            <a:ext uri="{FF2B5EF4-FFF2-40B4-BE49-F238E27FC236}">
              <a16:creationId xmlns="" xmlns:a16="http://schemas.microsoft.com/office/drawing/2014/main" id="{AA72CC64-C7F6-4B29-BC3C-F8427D3A71C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01" name="Line 1750">
          <a:extLst>
            <a:ext uri="{FF2B5EF4-FFF2-40B4-BE49-F238E27FC236}">
              <a16:creationId xmlns="" xmlns:a16="http://schemas.microsoft.com/office/drawing/2014/main" id="{DFE42041-4E3D-4D89-8903-21C8DF01F79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02" name="Line 1751">
          <a:extLst>
            <a:ext uri="{FF2B5EF4-FFF2-40B4-BE49-F238E27FC236}">
              <a16:creationId xmlns="" xmlns:a16="http://schemas.microsoft.com/office/drawing/2014/main" id="{3AA8DA09-FD6B-495F-ACE5-D09862D2087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03" name="Line 1752">
          <a:extLst>
            <a:ext uri="{FF2B5EF4-FFF2-40B4-BE49-F238E27FC236}">
              <a16:creationId xmlns="" xmlns:a16="http://schemas.microsoft.com/office/drawing/2014/main" id="{9482A0C8-BE93-4F38-BC63-C7F5147B74B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04" name="Line 1753">
          <a:extLst>
            <a:ext uri="{FF2B5EF4-FFF2-40B4-BE49-F238E27FC236}">
              <a16:creationId xmlns="" xmlns:a16="http://schemas.microsoft.com/office/drawing/2014/main" id="{0539670D-7A69-432F-B6FA-EC560AF39B4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05" name="Line 1754">
          <a:extLst>
            <a:ext uri="{FF2B5EF4-FFF2-40B4-BE49-F238E27FC236}">
              <a16:creationId xmlns="" xmlns:a16="http://schemas.microsoft.com/office/drawing/2014/main" id="{FC47284A-3A2F-42B4-9C1F-14C365BF27A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06" name="Line 1755">
          <a:extLst>
            <a:ext uri="{FF2B5EF4-FFF2-40B4-BE49-F238E27FC236}">
              <a16:creationId xmlns="" xmlns:a16="http://schemas.microsoft.com/office/drawing/2014/main" id="{DA263CD3-CC63-4EBD-A8D1-7B8B8A4F9DC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07" name="Line 1756">
          <a:extLst>
            <a:ext uri="{FF2B5EF4-FFF2-40B4-BE49-F238E27FC236}">
              <a16:creationId xmlns="" xmlns:a16="http://schemas.microsoft.com/office/drawing/2014/main" id="{9EBCCA9D-8D52-4EE3-936C-2E7C57EF388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08" name="Line 1743">
          <a:extLst>
            <a:ext uri="{FF2B5EF4-FFF2-40B4-BE49-F238E27FC236}">
              <a16:creationId xmlns="" xmlns:a16="http://schemas.microsoft.com/office/drawing/2014/main" id="{458E74DD-56DA-4950-AFD2-32F6FB21FA4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09" name="Line 1744">
          <a:extLst>
            <a:ext uri="{FF2B5EF4-FFF2-40B4-BE49-F238E27FC236}">
              <a16:creationId xmlns="" xmlns:a16="http://schemas.microsoft.com/office/drawing/2014/main" id="{4DEAFD69-C7CE-4B64-A188-9EE722BBC79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10" name="Line 1745">
          <a:extLst>
            <a:ext uri="{FF2B5EF4-FFF2-40B4-BE49-F238E27FC236}">
              <a16:creationId xmlns="" xmlns:a16="http://schemas.microsoft.com/office/drawing/2014/main" id="{A3D783CF-0BE3-4F28-A598-702033FE214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11" name="Line 1746">
          <a:extLst>
            <a:ext uri="{FF2B5EF4-FFF2-40B4-BE49-F238E27FC236}">
              <a16:creationId xmlns="" xmlns:a16="http://schemas.microsoft.com/office/drawing/2014/main" id="{FFE3765C-1028-486F-A5A5-61328AF4C23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12" name="Line 1747">
          <a:extLst>
            <a:ext uri="{FF2B5EF4-FFF2-40B4-BE49-F238E27FC236}">
              <a16:creationId xmlns="" xmlns:a16="http://schemas.microsoft.com/office/drawing/2014/main" id="{04692FD3-FB34-4767-B9F7-EDF77025D66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13" name="Line 1748">
          <a:extLst>
            <a:ext uri="{FF2B5EF4-FFF2-40B4-BE49-F238E27FC236}">
              <a16:creationId xmlns="" xmlns:a16="http://schemas.microsoft.com/office/drawing/2014/main" id="{266ACEDD-A5DE-4EA1-A406-CF712071A55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14" name="Line 1749">
          <a:extLst>
            <a:ext uri="{FF2B5EF4-FFF2-40B4-BE49-F238E27FC236}">
              <a16:creationId xmlns="" xmlns:a16="http://schemas.microsoft.com/office/drawing/2014/main" id="{362947D8-EC31-4F5A-89F3-8243924AC10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15" name="Line 1750">
          <a:extLst>
            <a:ext uri="{FF2B5EF4-FFF2-40B4-BE49-F238E27FC236}">
              <a16:creationId xmlns="" xmlns:a16="http://schemas.microsoft.com/office/drawing/2014/main" id="{6CE0825F-6EF9-49D1-8815-4EB4D2D92D1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16" name="Line 1751">
          <a:extLst>
            <a:ext uri="{FF2B5EF4-FFF2-40B4-BE49-F238E27FC236}">
              <a16:creationId xmlns="" xmlns:a16="http://schemas.microsoft.com/office/drawing/2014/main" id="{47B7E292-9826-4AE3-AC77-00690285C23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17" name="Line 1752">
          <a:extLst>
            <a:ext uri="{FF2B5EF4-FFF2-40B4-BE49-F238E27FC236}">
              <a16:creationId xmlns="" xmlns:a16="http://schemas.microsoft.com/office/drawing/2014/main" id="{FA363916-EE57-4A92-A22B-3379DBD953E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18" name="Line 1753">
          <a:extLst>
            <a:ext uri="{FF2B5EF4-FFF2-40B4-BE49-F238E27FC236}">
              <a16:creationId xmlns="" xmlns:a16="http://schemas.microsoft.com/office/drawing/2014/main" id="{C2BC12FA-6A3F-4E6C-964B-6FF4A89E06B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19" name="Line 1754">
          <a:extLst>
            <a:ext uri="{FF2B5EF4-FFF2-40B4-BE49-F238E27FC236}">
              <a16:creationId xmlns="" xmlns:a16="http://schemas.microsoft.com/office/drawing/2014/main" id="{963CCAFD-86CB-42FB-9AEE-3D64FD65559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20" name="Line 1755">
          <a:extLst>
            <a:ext uri="{FF2B5EF4-FFF2-40B4-BE49-F238E27FC236}">
              <a16:creationId xmlns="" xmlns:a16="http://schemas.microsoft.com/office/drawing/2014/main" id="{A3707590-42C3-4D09-A0F1-5A48AD2E94A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21" name="Line 1756">
          <a:extLst>
            <a:ext uri="{FF2B5EF4-FFF2-40B4-BE49-F238E27FC236}">
              <a16:creationId xmlns="" xmlns:a16="http://schemas.microsoft.com/office/drawing/2014/main" id="{3267A323-6668-4614-9704-065ADE40E65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22" name="Line 1743">
          <a:extLst>
            <a:ext uri="{FF2B5EF4-FFF2-40B4-BE49-F238E27FC236}">
              <a16:creationId xmlns="" xmlns:a16="http://schemas.microsoft.com/office/drawing/2014/main" id="{99C853D1-2101-464C-A9EA-1B4E23A1D40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23" name="Line 1744">
          <a:extLst>
            <a:ext uri="{FF2B5EF4-FFF2-40B4-BE49-F238E27FC236}">
              <a16:creationId xmlns="" xmlns:a16="http://schemas.microsoft.com/office/drawing/2014/main" id="{C310F2F7-26A2-4875-B07F-B1D487A5E63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24" name="Line 1745">
          <a:extLst>
            <a:ext uri="{FF2B5EF4-FFF2-40B4-BE49-F238E27FC236}">
              <a16:creationId xmlns="" xmlns:a16="http://schemas.microsoft.com/office/drawing/2014/main" id="{665310C0-A640-44C7-A89B-13B8FEAE8FC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25" name="Line 1746">
          <a:extLst>
            <a:ext uri="{FF2B5EF4-FFF2-40B4-BE49-F238E27FC236}">
              <a16:creationId xmlns="" xmlns:a16="http://schemas.microsoft.com/office/drawing/2014/main" id="{930BB5AA-4FE1-4DB5-95F5-76DA310F272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26" name="Line 1747">
          <a:extLst>
            <a:ext uri="{FF2B5EF4-FFF2-40B4-BE49-F238E27FC236}">
              <a16:creationId xmlns="" xmlns:a16="http://schemas.microsoft.com/office/drawing/2014/main" id="{F2DE55DF-8E38-4F23-8FE0-781750F5E26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27" name="Line 1748">
          <a:extLst>
            <a:ext uri="{FF2B5EF4-FFF2-40B4-BE49-F238E27FC236}">
              <a16:creationId xmlns="" xmlns:a16="http://schemas.microsoft.com/office/drawing/2014/main" id="{6130244C-4155-4CC5-800C-9681FE159A7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28" name="Line 1749">
          <a:extLst>
            <a:ext uri="{FF2B5EF4-FFF2-40B4-BE49-F238E27FC236}">
              <a16:creationId xmlns="" xmlns:a16="http://schemas.microsoft.com/office/drawing/2014/main" id="{6CA3E2C1-EAE6-47EE-A9EC-9AEFEEDBD2F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29" name="Line 1750">
          <a:extLst>
            <a:ext uri="{FF2B5EF4-FFF2-40B4-BE49-F238E27FC236}">
              <a16:creationId xmlns="" xmlns:a16="http://schemas.microsoft.com/office/drawing/2014/main" id="{E45703C2-E767-42F6-93C4-FE574F9C97F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30" name="Line 1751">
          <a:extLst>
            <a:ext uri="{FF2B5EF4-FFF2-40B4-BE49-F238E27FC236}">
              <a16:creationId xmlns="" xmlns:a16="http://schemas.microsoft.com/office/drawing/2014/main" id="{6584B267-8BB2-4573-A28C-2F7A834CE10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31" name="Line 1752">
          <a:extLst>
            <a:ext uri="{FF2B5EF4-FFF2-40B4-BE49-F238E27FC236}">
              <a16:creationId xmlns="" xmlns:a16="http://schemas.microsoft.com/office/drawing/2014/main" id="{C6EF5019-7716-4DE3-B1A2-88C9FC8260D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32" name="Line 1753">
          <a:extLst>
            <a:ext uri="{FF2B5EF4-FFF2-40B4-BE49-F238E27FC236}">
              <a16:creationId xmlns="" xmlns:a16="http://schemas.microsoft.com/office/drawing/2014/main" id="{90E13B3F-E8A0-495C-AEFC-BCCA123234E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33" name="Line 1754">
          <a:extLst>
            <a:ext uri="{FF2B5EF4-FFF2-40B4-BE49-F238E27FC236}">
              <a16:creationId xmlns="" xmlns:a16="http://schemas.microsoft.com/office/drawing/2014/main" id="{7E9A29CB-5E1C-4E91-B289-C04B8A1410F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34" name="Line 1755">
          <a:extLst>
            <a:ext uri="{FF2B5EF4-FFF2-40B4-BE49-F238E27FC236}">
              <a16:creationId xmlns="" xmlns:a16="http://schemas.microsoft.com/office/drawing/2014/main" id="{7F2C8C10-166C-4685-B984-951611BD06A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35" name="Line 1756">
          <a:extLst>
            <a:ext uri="{FF2B5EF4-FFF2-40B4-BE49-F238E27FC236}">
              <a16:creationId xmlns="" xmlns:a16="http://schemas.microsoft.com/office/drawing/2014/main" id="{E58C5200-89C3-459C-9505-70087C0414C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36" name="Line 1743">
          <a:extLst>
            <a:ext uri="{FF2B5EF4-FFF2-40B4-BE49-F238E27FC236}">
              <a16:creationId xmlns="" xmlns:a16="http://schemas.microsoft.com/office/drawing/2014/main" id="{D270CCAC-CE40-4C7B-8DBE-C44C833680E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37" name="Line 1744">
          <a:extLst>
            <a:ext uri="{FF2B5EF4-FFF2-40B4-BE49-F238E27FC236}">
              <a16:creationId xmlns="" xmlns:a16="http://schemas.microsoft.com/office/drawing/2014/main" id="{038077F7-5CDE-44B9-8198-691A289B8EB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38" name="Line 1745">
          <a:extLst>
            <a:ext uri="{FF2B5EF4-FFF2-40B4-BE49-F238E27FC236}">
              <a16:creationId xmlns="" xmlns:a16="http://schemas.microsoft.com/office/drawing/2014/main" id="{E14FB62A-EE19-49F3-8A89-D45A51A2B48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39" name="Line 1746">
          <a:extLst>
            <a:ext uri="{FF2B5EF4-FFF2-40B4-BE49-F238E27FC236}">
              <a16:creationId xmlns="" xmlns:a16="http://schemas.microsoft.com/office/drawing/2014/main" id="{DD66529D-69B6-4D11-9019-372BB9ABE25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40" name="Line 1747">
          <a:extLst>
            <a:ext uri="{FF2B5EF4-FFF2-40B4-BE49-F238E27FC236}">
              <a16:creationId xmlns="" xmlns:a16="http://schemas.microsoft.com/office/drawing/2014/main" id="{486CF192-28DD-4110-8502-34E6A03146C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41" name="Line 1748">
          <a:extLst>
            <a:ext uri="{FF2B5EF4-FFF2-40B4-BE49-F238E27FC236}">
              <a16:creationId xmlns="" xmlns:a16="http://schemas.microsoft.com/office/drawing/2014/main" id="{005B71E6-DC04-4F6C-B488-44B5766DC07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42" name="Line 1749">
          <a:extLst>
            <a:ext uri="{FF2B5EF4-FFF2-40B4-BE49-F238E27FC236}">
              <a16:creationId xmlns="" xmlns:a16="http://schemas.microsoft.com/office/drawing/2014/main" id="{635ADF65-95E0-4B97-91A2-54F1B226E91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43" name="Line 1750">
          <a:extLst>
            <a:ext uri="{FF2B5EF4-FFF2-40B4-BE49-F238E27FC236}">
              <a16:creationId xmlns="" xmlns:a16="http://schemas.microsoft.com/office/drawing/2014/main" id="{4FEA9209-63FA-40FC-AD94-98980DBD17D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44" name="Line 1751">
          <a:extLst>
            <a:ext uri="{FF2B5EF4-FFF2-40B4-BE49-F238E27FC236}">
              <a16:creationId xmlns="" xmlns:a16="http://schemas.microsoft.com/office/drawing/2014/main" id="{777AC0D7-E877-4EA2-912D-9966EAA68E9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45" name="Line 1752">
          <a:extLst>
            <a:ext uri="{FF2B5EF4-FFF2-40B4-BE49-F238E27FC236}">
              <a16:creationId xmlns="" xmlns:a16="http://schemas.microsoft.com/office/drawing/2014/main" id="{B03AAABD-668A-4034-9390-F8D8C0BD247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46" name="Line 1753">
          <a:extLst>
            <a:ext uri="{FF2B5EF4-FFF2-40B4-BE49-F238E27FC236}">
              <a16:creationId xmlns="" xmlns:a16="http://schemas.microsoft.com/office/drawing/2014/main" id="{4B9A09AC-3862-40C6-BCBA-2449E7EE363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47" name="Line 1754">
          <a:extLst>
            <a:ext uri="{FF2B5EF4-FFF2-40B4-BE49-F238E27FC236}">
              <a16:creationId xmlns="" xmlns:a16="http://schemas.microsoft.com/office/drawing/2014/main" id="{27C51B91-D65A-423D-9D8D-B46AB8F4DC7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48" name="Line 1755">
          <a:extLst>
            <a:ext uri="{FF2B5EF4-FFF2-40B4-BE49-F238E27FC236}">
              <a16:creationId xmlns="" xmlns:a16="http://schemas.microsoft.com/office/drawing/2014/main" id="{B8CCA401-5F6E-4928-B4A3-C8A14DF09D6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49" name="Line 1756">
          <a:extLst>
            <a:ext uri="{FF2B5EF4-FFF2-40B4-BE49-F238E27FC236}">
              <a16:creationId xmlns="" xmlns:a16="http://schemas.microsoft.com/office/drawing/2014/main" id="{479B1A02-0752-4F79-8959-DB8782E03C7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50" name="Line 1743">
          <a:extLst>
            <a:ext uri="{FF2B5EF4-FFF2-40B4-BE49-F238E27FC236}">
              <a16:creationId xmlns="" xmlns:a16="http://schemas.microsoft.com/office/drawing/2014/main" id="{5D86FC1A-9221-44A6-AD29-70393742803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51" name="Line 1744">
          <a:extLst>
            <a:ext uri="{FF2B5EF4-FFF2-40B4-BE49-F238E27FC236}">
              <a16:creationId xmlns="" xmlns:a16="http://schemas.microsoft.com/office/drawing/2014/main" id="{BFE17D35-3A27-415A-9A05-081106155B9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52" name="Line 1745">
          <a:extLst>
            <a:ext uri="{FF2B5EF4-FFF2-40B4-BE49-F238E27FC236}">
              <a16:creationId xmlns="" xmlns:a16="http://schemas.microsoft.com/office/drawing/2014/main" id="{F42937EA-1E1B-4FFB-A9F4-6A434647859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53" name="Line 1746">
          <a:extLst>
            <a:ext uri="{FF2B5EF4-FFF2-40B4-BE49-F238E27FC236}">
              <a16:creationId xmlns="" xmlns:a16="http://schemas.microsoft.com/office/drawing/2014/main" id="{D009CFBF-DAE6-41DC-81F1-7D075297475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54" name="Line 1747">
          <a:extLst>
            <a:ext uri="{FF2B5EF4-FFF2-40B4-BE49-F238E27FC236}">
              <a16:creationId xmlns="" xmlns:a16="http://schemas.microsoft.com/office/drawing/2014/main" id="{75D172E2-5846-44B3-9FC6-C44C095E7D7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55" name="Line 1748">
          <a:extLst>
            <a:ext uri="{FF2B5EF4-FFF2-40B4-BE49-F238E27FC236}">
              <a16:creationId xmlns="" xmlns:a16="http://schemas.microsoft.com/office/drawing/2014/main" id="{9996ED31-E921-4146-9558-75911AD6130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56" name="Line 1749">
          <a:extLst>
            <a:ext uri="{FF2B5EF4-FFF2-40B4-BE49-F238E27FC236}">
              <a16:creationId xmlns="" xmlns:a16="http://schemas.microsoft.com/office/drawing/2014/main" id="{0D9B8A6F-7EDA-410B-A767-C42501DE84E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57" name="Line 1750">
          <a:extLst>
            <a:ext uri="{FF2B5EF4-FFF2-40B4-BE49-F238E27FC236}">
              <a16:creationId xmlns="" xmlns:a16="http://schemas.microsoft.com/office/drawing/2014/main" id="{846394B4-F167-46DC-A412-ABB72A970D5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58" name="Line 1751">
          <a:extLst>
            <a:ext uri="{FF2B5EF4-FFF2-40B4-BE49-F238E27FC236}">
              <a16:creationId xmlns="" xmlns:a16="http://schemas.microsoft.com/office/drawing/2014/main" id="{74642D8D-F44D-498C-9CFC-FC2C1978A7E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59" name="Line 1752">
          <a:extLst>
            <a:ext uri="{FF2B5EF4-FFF2-40B4-BE49-F238E27FC236}">
              <a16:creationId xmlns="" xmlns:a16="http://schemas.microsoft.com/office/drawing/2014/main" id="{8D2FF6CF-4706-42F5-9E23-4D49FC461D2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60" name="Line 1753">
          <a:extLst>
            <a:ext uri="{FF2B5EF4-FFF2-40B4-BE49-F238E27FC236}">
              <a16:creationId xmlns="" xmlns:a16="http://schemas.microsoft.com/office/drawing/2014/main" id="{90D191A7-995B-404B-B2D9-D2FA0895CE5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61" name="Line 1754">
          <a:extLst>
            <a:ext uri="{FF2B5EF4-FFF2-40B4-BE49-F238E27FC236}">
              <a16:creationId xmlns="" xmlns:a16="http://schemas.microsoft.com/office/drawing/2014/main" id="{EC77D333-4306-4416-A206-01AF02340E1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62" name="Line 1755">
          <a:extLst>
            <a:ext uri="{FF2B5EF4-FFF2-40B4-BE49-F238E27FC236}">
              <a16:creationId xmlns="" xmlns:a16="http://schemas.microsoft.com/office/drawing/2014/main" id="{3DEF799A-ACB3-407B-923A-7E7C53B7367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63" name="Line 1756">
          <a:extLst>
            <a:ext uri="{FF2B5EF4-FFF2-40B4-BE49-F238E27FC236}">
              <a16:creationId xmlns="" xmlns:a16="http://schemas.microsoft.com/office/drawing/2014/main" id="{F648C0A1-B4F6-4186-9310-286F5AFE608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64" name="Line 1743">
          <a:extLst>
            <a:ext uri="{FF2B5EF4-FFF2-40B4-BE49-F238E27FC236}">
              <a16:creationId xmlns="" xmlns:a16="http://schemas.microsoft.com/office/drawing/2014/main" id="{EE9E5262-6821-4F52-A08B-A38F3AB5F53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65" name="Line 1744">
          <a:extLst>
            <a:ext uri="{FF2B5EF4-FFF2-40B4-BE49-F238E27FC236}">
              <a16:creationId xmlns="" xmlns:a16="http://schemas.microsoft.com/office/drawing/2014/main" id="{29F5985D-6D6F-40C3-A309-96D67494945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66" name="Line 1745">
          <a:extLst>
            <a:ext uri="{FF2B5EF4-FFF2-40B4-BE49-F238E27FC236}">
              <a16:creationId xmlns="" xmlns:a16="http://schemas.microsoft.com/office/drawing/2014/main" id="{39CE6B5A-C31E-48D8-8883-FDFB98FD0D8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67" name="Line 1746">
          <a:extLst>
            <a:ext uri="{FF2B5EF4-FFF2-40B4-BE49-F238E27FC236}">
              <a16:creationId xmlns="" xmlns:a16="http://schemas.microsoft.com/office/drawing/2014/main" id="{44E614B4-E4AA-4C1B-8F8F-5DE6CDA206C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68" name="Line 1747">
          <a:extLst>
            <a:ext uri="{FF2B5EF4-FFF2-40B4-BE49-F238E27FC236}">
              <a16:creationId xmlns="" xmlns:a16="http://schemas.microsoft.com/office/drawing/2014/main" id="{879DB254-64CC-4DC8-8277-4F67C176F75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69" name="Line 1748">
          <a:extLst>
            <a:ext uri="{FF2B5EF4-FFF2-40B4-BE49-F238E27FC236}">
              <a16:creationId xmlns="" xmlns:a16="http://schemas.microsoft.com/office/drawing/2014/main" id="{2D9D66A9-25AF-4CA9-AB68-00A90F7DA4B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70" name="Line 1749">
          <a:extLst>
            <a:ext uri="{FF2B5EF4-FFF2-40B4-BE49-F238E27FC236}">
              <a16:creationId xmlns="" xmlns:a16="http://schemas.microsoft.com/office/drawing/2014/main" id="{A6407F3F-C02F-4C87-AED0-21EFCDC9BAF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71" name="Line 1750">
          <a:extLst>
            <a:ext uri="{FF2B5EF4-FFF2-40B4-BE49-F238E27FC236}">
              <a16:creationId xmlns="" xmlns:a16="http://schemas.microsoft.com/office/drawing/2014/main" id="{40B27D47-01E3-459F-B5C5-41EAF3E6351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72" name="Line 1751">
          <a:extLst>
            <a:ext uri="{FF2B5EF4-FFF2-40B4-BE49-F238E27FC236}">
              <a16:creationId xmlns="" xmlns:a16="http://schemas.microsoft.com/office/drawing/2014/main" id="{91A87473-4B65-4C2B-B0E4-B3A282923AA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73" name="Line 1752">
          <a:extLst>
            <a:ext uri="{FF2B5EF4-FFF2-40B4-BE49-F238E27FC236}">
              <a16:creationId xmlns="" xmlns:a16="http://schemas.microsoft.com/office/drawing/2014/main" id="{F8020D93-F6CE-4BA3-9AA6-380CEF94062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74" name="Line 1753">
          <a:extLst>
            <a:ext uri="{FF2B5EF4-FFF2-40B4-BE49-F238E27FC236}">
              <a16:creationId xmlns="" xmlns:a16="http://schemas.microsoft.com/office/drawing/2014/main" id="{93719E8E-A3D2-4250-BDA1-154839E9734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75" name="Line 1754">
          <a:extLst>
            <a:ext uri="{FF2B5EF4-FFF2-40B4-BE49-F238E27FC236}">
              <a16:creationId xmlns="" xmlns:a16="http://schemas.microsoft.com/office/drawing/2014/main" id="{B453CF82-B8E2-47C3-9B6F-53CBE161AB6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76" name="Line 1755">
          <a:extLst>
            <a:ext uri="{FF2B5EF4-FFF2-40B4-BE49-F238E27FC236}">
              <a16:creationId xmlns="" xmlns:a16="http://schemas.microsoft.com/office/drawing/2014/main" id="{6BB4C86F-9E62-47E5-B269-F64817CCD4D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77" name="Line 1756">
          <a:extLst>
            <a:ext uri="{FF2B5EF4-FFF2-40B4-BE49-F238E27FC236}">
              <a16:creationId xmlns="" xmlns:a16="http://schemas.microsoft.com/office/drawing/2014/main" id="{C4C91F05-4AFA-4BF3-986E-BA27B739F39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78" name="Line 1743">
          <a:extLst>
            <a:ext uri="{FF2B5EF4-FFF2-40B4-BE49-F238E27FC236}">
              <a16:creationId xmlns="" xmlns:a16="http://schemas.microsoft.com/office/drawing/2014/main" id="{88A0DD7F-A909-43B7-BFEA-096631F67CB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79" name="Line 1744">
          <a:extLst>
            <a:ext uri="{FF2B5EF4-FFF2-40B4-BE49-F238E27FC236}">
              <a16:creationId xmlns="" xmlns:a16="http://schemas.microsoft.com/office/drawing/2014/main" id="{1E9CE854-EAB5-4F88-950E-F7BC63CC06D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80" name="Line 1745">
          <a:extLst>
            <a:ext uri="{FF2B5EF4-FFF2-40B4-BE49-F238E27FC236}">
              <a16:creationId xmlns="" xmlns:a16="http://schemas.microsoft.com/office/drawing/2014/main" id="{D857D8F0-11CA-44B8-A9DA-5A766531CC5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81" name="Line 1746">
          <a:extLst>
            <a:ext uri="{FF2B5EF4-FFF2-40B4-BE49-F238E27FC236}">
              <a16:creationId xmlns="" xmlns:a16="http://schemas.microsoft.com/office/drawing/2014/main" id="{9E72C83B-AB96-478D-92B1-1D2F7EA63BC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82" name="Line 1747">
          <a:extLst>
            <a:ext uri="{FF2B5EF4-FFF2-40B4-BE49-F238E27FC236}">
              <a16:creationId xmlns="" xmlns:a16="http://schemas.microsoft.com/office/drawing/2014/main" id="{AEB55270-86A1-4D04-9781-0F7F1A029C3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83" name="Line 1748">
          <a:extLst>
            <a:ext uri="{FF2B5EF4-FFF2-40B4-BE49-F238E27FC236}">
              <a16:creationId xmlns="" xmlns:a16="http://schemas.microsoft.com/office/drawing/2014/main" id="{981D0F71-7250-488C-B7BB-3954F55042A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84" name="Line 1749">
          <a:extLst>
            <a:ext uri="{FF2B5EF4-FFF2-40B4-BE49-F238E27FC236}">
              <a16:creationId xmlns="" xmlns:a16="http://schemas.microsoft.com/office/drawing/2014/main" id="{B972BA51-1D30-46F9-A4BE-4CE4605666B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85" name="Line 1750">
          <a:extLst>
            <a:ext uri="{FF2B5EF4-FFF2-40B4-BE49-F238E27FC236}">
              <a16:creationId xmlns="" xmlns:a16="http://schemas.microsoft.com/office/drawing/2014/main" id="{8D13F3B8-11D9-4524-8FF4-EF958BB3D52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86" name="Line 1751">
          <a:extLst>
            <a:ext uri="{FF2B5EF4-FFF2-40B4-BE49-F238E27FC236}">
              <a16:creationId xmlns="" xmlns:a16="http://schemas.microsoft.com/office/drawing/2014/main" id="{714728A4-B51A-44BD-8384-73BBED250FC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87" name="Line 1752">
          <a:extLst>
            <a:ext uri="{FF2B5EF4-FFF2-40B4-BE49-F238E27FC236}">
              <a16:creationId xmlns="" xmlns:a16="http://schemas.microsoft.com/office/drawing/2014/main" id="{E46EC805-B782-4636-8F9D-F4E6F481340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88" name="Line 1753">
          <a:extLst>
            <a:ext uri="{FF2B5EF4-FFF2-40B4-BE49-F238E27FC236}">
              <a16:creationId xmlns="" xmlns:a16="http://schemas.microsoft.com/office/drawing/2014/main" id="{FB35FD5F-793A-4A83-8039-0651BFCB641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89" name="Line 1754">
          <a:extLst>
            <a:ext uri="{FF2B5EF4-FFF2-40B4-BE49-F238E27FC236}">
              <a16:creationId xmlns="" xmlns:a16="http://schemas.microsoft.com/office/drawing/2014/main" id="{6D2ABAFA-6B68-47F3-9006-33B9910CFFC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90" name="Line 1755">
          <a:extLst>
            <a:ext uri="{FF2B5EF4-FFF2-40B4-BE49-F238E27FC236}">
              <a16:creationId xmlns="" xmlns:a16="http://schemas.microsoft.com/office/drawing/2014/main" id="{B0712EBF-C0AE-4B93-B00F-5F66D3B664E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91" name="Line 1756">
          <a:extLst>
            <a:ext uri="{FF2B5EF4-FFF2-40B4-BE49-F238E27FC236}">
              <a16:creationId xmlns="" xmlns:a16="http://schemas.microsoft.com/office/drawing/2014/main" id="{AD3B32D7-131A-49AA-A2E4-78CC30C1B95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92" name="Line 1743">
          <a:extLst>
            <a:ext uri="{FF2B5EF4-FFF2-40B4-BE49-F238E27FC236}">
              <a16:creationId xmlns="" xmlns:a16="http://schemas.microsoft.com/office/drawing/2014/main" id="{CFD2FA89-C18B-49EF-ACBE-400A6124D2C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93" name="Line 1744">
          <a:extLst>
            <a:ext uri="{FF2B5EF4-FFF2-40B4-BE49-F238E27FC236}">
              <a16:creationId xmlns="" xmlns:a16="http://schemas.microsoft.com/office/drawing/2014/main" id="{BC54BD8B-60D0-49C8-9803-2865A43FB66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94" name="Line 1745">
          <a:extLst>
            <a:ext uri="{FF2B5EF4-FFF2-40B4-BE49-F238E27FC236}">
              <a16:creationId xmlns="" xmlns:a16="http://schemas.microsoft.com/office/drawing/2014/main" id="{2D16C4FF-EA83-4779-BB55-A6524780786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95" name="Line 1746">
          <a:extLst>
            <a:ext uri="{FF2B5EF4-FFF2-40B4-BE49-F238E27FC236}">
              <a16:creationId xmlns="" xmlns:a16="http://schemas.microsoft.com/office/drawing/2014/main" id="{23380EB9-9653-4498-AC2D-57D5D1E9F37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96" name="Line 1747">
          <a:extLst>
            <a:ext uri="{FF2B5EF4-FFF2-40B4-BE49-F238E27FC236}">
              <a16:creationId xmlns="" xmlns:a16="http://schemas.microsoft.com/office/drawing/2014/main" id="{1995A051-60AF-4E3B-8CAB-F4E92838042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97" name="Line 1748">
          <a:extLst>
            <a:ext uri="{FF2B5EF4-FFF2-40B4-BE49-F238E27FC236}">
              <a16:creationId xmlns="" xmlns:a16="http://schemas.microsoft.com/office/drawing/2014/main" id="{AD2CDF50-A51D-4816-8070-5E23B50967E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98" name="Line 1749">
          <a:extLst>
            <a:ext uri="{FF2B5EF4-FFF2-40B4-BE49-F238E27FC236}">
              <a16:creationId xmlns="" xmlns:a16="http://schemas.microsoft.com/office/drawing/2014/main" id="{BFC70261-1855-4FE0-8B58-4F77E96AE8D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399" name="Line 1750">
          <a:extLst>
            <a:ext uri="{FF2B5EF4-FFF2-40B4-BE49-F238E27FC236}">
              <a16:creationId xmlns="" xmlns:a16="http://schemas.microsoft.com/office/drawing/2014/main" id="{8D1644F1-97DF-42B8-B7CC-F26BD225A4B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00" name="Line 1751">
          <a:extLst>
            <a:ext uri="{FF2B5EF4-FFF2-40B4-BE49-F238E27FC236}">
              <a16:creationId xmlns="" xmlns:a16="http://schemas.microsoft.com/office/drawing/2014/main" id="{9F136115-DE67-4FF5-ACBB-DFF640ABA7B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01" name="Line 1752">
          <a:extLst>
            <a:ext uri="{FF2B5EF4-FFF2-40B4-BE49-F238E27FC236}">
              <a16:creationId xmlns="" xmlns:a16="http://schemas.microsoft.com/office/drawing/2014/main" id="{91DBEF1B-9179-4D14-8B92-C285CC73FD2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02" name="Line 1753">
          <a:extLst>
            <a:ext uri="{FF2B5EF4-FFF2-40B4-BE49-F238E27FC236}">
              <a16:creationId xmlns="" xmlns:a16="http://schemas.microsoft.com/office/drawing/2014/main" id="{474DBD24-CD50-4DC9-AB8F-CDE021FC716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03" name="Line 1754">
          <a:extLst>
            <a:ext uri="{FF2B5EF4-FFF2-40B4-BE49-F238E27FC236}">
              <a16:creationId xmlns="" xmlns:a16="http://schemas.microsoft.com/office/drawing/2014/main" id="{91A9BBE8-DE30-45A8-A58C-36AFB0D8816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04" name="Line 1755">
          <a:extLst>
            <a:ext uri="{FF2B5EF4-FFF2-40B4-BE49-F238E27FC236}">
              <a16:creationId xmlns="" xmlns:a16="http://schemas.microsoft.com/office/drawing/2014/main" id="{4BD97B69-FAE5-49AC-BE2F-6D14EA0F97B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05" name="Line 1756">
          <a:extLst>
            <a:ext uri="{FF2B5EF4-FFF2-40B4-BE49-F238E27FC236}">
              <a16:creationId xmlns="" xmlns:a16="http://schemas.microsoft.com/office/drawing/2014/main" id="{66112C92-2768-4ECE-9C75-8ACD04EF8E8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06" name="Line 1743">
          <a:extLst>
            <a:ext uri="{FF2B5EF4-FFF2-40B4-BE49-F238E27FC236}">
              <a16:creationId xmlns="" xmlns:a16="http://schemas.microsoft.com/office/drawing/2014/main" id="{66D2A549-BF2D-494B-971C-17C6A5B4F4A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07" name="Line 1744">
          <a:extLst>
            <a:ext uri="{FF2B5EF4-FFF2-40B4-BE49-F238E27FC236}">
              <a16:creationId xmlns="" xmlns:a16="http://schemas.microsoft.com/office/drawing/2014/main" id="{F5E7B88B-0A31-489F-A8C9-710EBF7A0A2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08" name="Line 1745">
          <a:extLst>
            <a:ext uri="{FF2B5EF4-FFF2-40B4-BE49-F238E27FC236}">
              <a16:creationId xmlns="" xmlns:a16="http://schemas.microsoft.com/office/drawing/2014/main" id="{1C90E81D-E929-4D13-8AA2-3A9635543DE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09" name="Line 1746">
          <a:extLst>
            <a:ext uri="{FF2B5EF4-FFF2-40B4-BE49-F238E27FC236}">
              <a16:creationId xmlns="" xmlns:a16="http://schemas.microsoft.com/office/drawing/2014/main" id="{5712F265-DEDA-4041-8D6C-66B9D8A4E75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10" name="Line 1747">
          <a:extLst>
            <a:ext uri="{FF2B5EF4-FFF2-40B4-BE49-F238E27FC236}">
              <a16:creationId xmlns="" xmlns:a16="http://schemas.microsoft.com/office/drawing/2014/main" id="{174E82FA-14DC-4E69-855E-AB3B202EE1F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11" name="Line 1748">
          <a:extLst>
            <a:ext uri="{FF2B5EF4-FFF2-40B4-BE49-F238E27FC236}">
              <a16:creationId xmlns="" xmlns:a16="http://schemas.microsoft.com/office/drawing/2014/main" id="{C57709A0-9E23-4D93-ABCE-770226C9C07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12" name="Line 1749">
          <a:extLst>
            <a:ext uri="{FF2B5EF4-FFF2-40B4-BE49-F238E27FC236}">
              <a16:creationId xmlns="" xmlns:a16="http://schemas.microsoft.com/office/drawing/2014/main" id="{A313D216-8024-4918-BAA3-4F38E83EC08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13" name="Line 1750">
          <a:extLst>
            <a:ext uri="{FF2B5EF4-FFF2-40B4-BE49-F238E27FC236}">
              <a16:creationId xmlns="" xmlns:a16="http://schemas.microsoft.com/office/drawing/2014/main" id="{506C34E0-6386-497E-9D8E-CFD401DC3CB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14" name="Line 1751">
          <a:extLst>
            <a:ext uri="{FF2B5EF4-FFF2-40B4-BE49-F238E27FC236}">
              <a16:creationId xmlns="" xmlns:a16="http://schemas.microsoft.com/office/drawing/2014/main" id="{FC057857-1730-4D38-A55F-54DED35670C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15" name="Line 1752">
          <a:extLst>
            <a:ext uri="{FF2B5EF4-FFF2-40B4-BE49-F238E27FC236}">
              <a16:creationId xmlns="" xmlns:a16="http://schemas.microsoft.com/office/drawing/2014/main" id="{98F24E25-AC46-40A6-9282-1F76F9860A8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16" name="Line 1753">
          <a:extLst>
            <a:ext uri="{FF2B5EF4-FFF2-40B4-BE49-F238E27FC236}">
              <a16:creationId xmlns="" xmlns:a16="http://schemas.microsoft.com/office/drawing/2014/main" id="{76249FEE-ADB2-4E6A-88FB-51DADEFA4EF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17" name="Line 1754">
          <a:extLst>
            <a:ext uri="{FF2B5EF4-FFF2-40B4-BE49-F238E27FC236}">
              <a16:creationId xmlns="" xmlns:a16="http://schemas.microsoft.com/office/drawing/2014/main" id="{CC16077B-3989-4421-B798-2CC14A78D03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18" name="Line 1755">
          <a:extLst>
            <a:ext uri="{FF2B5EF4-FFF2-40B4-BE49-F238E27FC236}">
              <a16:creationId xmlns="" xmlns:a16="http://schemas.microsoft.com/office/drawing/2014/main" id="{FAC069A8-6569-4570-BBB1-0A76031BC43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19" name="Line 1756">
          <a:extLst>
            <a:ext uri="{FF2B5EF4-FFF2-40B4-BE49-F238E27FC236}">
              <a16:creationId xmlns="" xmlns:a16="http://schemas.microsoft.com/office/drawing/2014/main" id="{DA970E40-7ED9-478B-B4D1-13E4783ABDE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20" name="Line 1743">
          <a:extLst>
            <a:ext uri="{FF2B5EF4-FFF2-40B4-BE49-F238E27FC236}">
              <a16:creationId xmlns="" xmlns:a16="http://schemas.microsoft.com/office/drawing/2014/main" id="{F56FC498-CF89-443F-BBFA-0021D8BDC58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21" name="Line 1744">
          <a:extLst>
            <a:ext uri="{FF2B5EF4-FFF2-40B4-BE49-F238E27FC236}">
              <a16:creationId xmlns="" xmlns:a16="http://schemas.microsoft.com/office/drawing/2014/main" id="{691C3CF4-9604-402B-A179-8B6D8E62CFE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22" name="Line 1745">
          <a:extLst>
            <a:ext uri="{FF2B5EF4-FFF2-40B4-BE49-F238E27FC236}">
              <a16:creationId xmlns="" xmlns:a16="http://schemas.microsoft.com/office/drawing/2014/main" id="{18730935-0E23-4257-8ED0-738E5CA7E59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23" name="Line 1746">
          <a:extLst>
            <a:ext uri="{FF2B5EF4-FFF2-40B4-BE49-F238E27FC236}">
              <a16:creationId xmlns="" xmlns:a16="http://schemas.microsoft.com/office/drawing/2014/main" id="{6F074CEA-E4B7-4EE8-B32F-EA6AA93A01E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24" name="Line 1747">
          <a:extLst>
            <a:ext uri="{FF2B5EF4-FFF2-40B4-BE49-F238E27FC236}">
              <a16:creationId xmlns="" xmlns:a16="http://schemas.microsoft.com/office/drawing/2014/main" id="{15BC787E-819F-44F2-A168-82977392C56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25" name="Line 1748">
          <a:extLst>
            <a:ext uri="{FF2B5EF4-FFF2-40B4-BE49-F238E27FC236}">
              <a16:creationId xmlns="" xmlns:a16="http://schemas.microsoft.com/office/drawing/2014/main" id="{D297BDF8-A11F-45A2-B7B7-62870E23666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26" name="Line 1749">
          <a:extLst>
            <a:ext uri="{FF2B5EF4-FFF2-40B4-BE49-F238E27FC236}">
              <a16:creationId xmlns="" xmlns:a16="http://schemas.microsoft.com/office/drawing/2014/main" id="{1DDD7A0C-7D5D-4DC3-A109-A2B3D26A7DD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27" name="Line 1750">
          <a:extLst>
            <a:ext uri="{FF2B5EF4-FFF2-40B4-BE49-F238E27FC236}">
              <a16:creationId xmlns="" xmlns:a16="http://schemas.microsoft.com/office/drawing/2014/main" id="{3905ED1D-08AC-46A8-BD89-E437C31B434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28" name="Line 1751">
          <a:extLst>
            <a:ext uri="{FF2B5EF4-FFF2-40B4-BE49-F238E27FC236}">
              <a16:creationId xmlns="" xmlns:a16="http://schemas.microsoft.com/office/drawing/2014/main" id="{F7E26078-1F21-4176-9D73-961332F53DB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29" name="Line 1752">
          <a:extLst>
            <a:ext uri="{FF2B5EF4-FFF2-40B4-BE49-F238E27FC236}">
              <a16:creationId xmlns="" xmlns:a16="http://schemas.microsoft.com/office/drawing/2014/main" id="{9317ED94-6B18-4DF6-A768-9D0E8CBA095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30" name="Line 1753">
          <a:extLst>
            <a:ext uri="{FF2B5EF4-FFF2-40B4-BE49-F238E27FC236}">
              <a16:creationId xmlns="" xmlns:a16="http://schemas.microsoft.com/office/drawing/2014/main" id="{540E1919-69AD-4792-B9AB-4D3E2795ACF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31" name="Line 1754">
          <a:extLst>
            <a:ext uri="{FF2B5EF4-FFF2-40B4-BE49-F238E27FC236}">
              <a16:creationId xmlns="" xmlns:a16="http://schemas.microsoft.com/office/drawing/2014/main" id="{7E857785-8E8F-474D-94D4-CF024D98D12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32" name="Line 1755">
          <a:extLst>
            <a:ext uri="{FF2B5EF4-FFF2-40B4-BE49-F238E27FC236}">
              <a16:creationId xmlns="" xmlns:a16="http://schemas.microsoft.com/office/drawing/2014/main" id="{5EFD19D0-7CD1-444F-96C2-268356FE3F0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33" name="Line 1756">
          <a:extLst>
            <a:ext uri="{FF2B5EF4-FFF2-40B4-BE49-F238E27FC236}">
              <a16:creationId xmlns="" xmlns:a16="http://schemas.microsoft.com/office/drawing/2014/main" id="{07DE6E35-6B25-48B3-9AEE-76B2173A177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34" name="Line 1743">
          <a:extLst>
            <a:ext uri="{FF2B5EF4-FFF2-40B4-BE49-F238E27FC236}">
              <a16:creationId xmlns="" xmlns:a16="http://schemas.microsoft.com/office/drawing/2014/main" id="{AFFDBA9E-B841-4E6C-8D1A-2A7BF47C228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35" name="Line 1744">
          <a:extLst>
            <a:ext uri="{FF2B5EF4-FFF2-40B4-BE49-F238E27FC236}">
              <a16:creationId xmlns="" xmlns:a16="http://schemas.microsoft.com/office/drawing/2014/main" id="{7B5DD222-9B11-4A54-AF13-547068E351E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36" name="Line 1745">
          <a:extLst>
            <a:ext uri="{FF2B5EF4-FFF2-40B4-BE49-F238E27FC236}">
              <a16:creationId xmlns="" xmlns:a16="http://schemas.microsoft.com/office/drawing/2014/main" id="{66F4704F-153E-4B80-BFB2-4EBFD34E9AD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37" name="Line 1746">
          <a:extLst>
            <a:ext uri="{FF2B5EF4-FFF2-40B4-BE49-F238E27FC236}">
              <a16:creationId xmlns="" xmlns:a16="http://schemas.microsoft.com/office/drawing/2014/main" id="{F6BF8FFA-0FB1-407F-B817-C0C1F3FE01D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38" name="Line 1747">
          <a:extLst>
            <a:ext uri="{FF2B5EF4-FFF2-40B4-BE49-F238E27FC236}">
              <a16:creationId xmlns="" xmlns:a16="http://schemas.microsoft.com/office/drawing/2014/main" id="{CDFD25FB-A82C-4B6D-9950-57E1D1D0E76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39" name="Line 1748">
          <a:extLst>
            <a:ext uri="{FF2B5EF4-FFF2-40B4-BE49-F238E27FC236}">
              <a16:creationId xmlns="" xmlns:a16="http://schemas.microsoft.com/office/drawing/2014/main" id="{434CFB9F-6E20-437D-AB3B-9B53662C702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40" name="Line 1749">
          <a:extLst>
            <a:ext uri="{FF2B5EF4-FFF2-40B4-BE49-F238E27FC236}">
              <a16:creationId xmlns="" xmlns:a16="http://schemas.microsoft.com/office/drawing/2014/main" id="{5CBC6523-DCD0-408B-97AF-E0FC2784794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41" name="Line 1750">
          <a:extLst>
            <a:ext uri="{FF2B5EF4-FFF2-40B4-BE49-F238E27FC236}">
              <a16:creationId xmlns="" xmlns:a16="http://schemas.microsoft.com/office/drawing/2014/main" id="{8AB957DA-8321-43B8-9D3A-068153EAB7D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42" name="Line 1751">
          <a:extLst>
            <a:ext uri="{FF2B5EF4-FFF2-40B4-BE49-F238E27FC236}">
              <a16:creationId xmlns="" xmlns:a16="http://schemas.microsoft.com/office/drawing/2014/main" id="{BDB59B5B-A595-4482-B05B-23543E5478E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43" name="Line 1752">
          <a:extLst>
            <a:ext uri="{FF2B5EF4-FFF2-40B4-BE49-F238E27FC236}">
              <a16:creationId xmlns="" xmlns:a16="http://schemas.microsoft.com/office/drawing/2014/main" id="{3A9CE13A-A921-4481-8B3B-D09E1F9AD73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44" name="Line 1753">
          <a:extLst>
            <a:ext uri="{FF2B5EF4-FFF2-40B4-BE49-F238E27FC236}">
              <a16:creationId xmlns="" xmlns:a16="http://schemas.microsoft.com/office/drawing/2014/main" id="{6EB4B1ED-9D36-4A6D-BADA-508B7321558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45" name="Line 1754">
          <a:extLst>
            <a:ext uri="{FF2B5EF4-FFF2-40B4-BE49-F238E27FC236}">
              <a16:creationId xmlns="" xmlns:a16="http://schemas.microsoft.com/office/drawing/2014/main" id="{E2F2B32A-8EAA-408F-A1DC-384049CF108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46" name="Line 1755">
          <a:extLst>
            <a:ext uri="{FF2B5EF4-FFF2-40B4-BE49-F238E27FC236}">
              <a16:creationId xmlns="" xmlns:a16="http://schemas.microsoft.com/office/drawing/2014/main" id="{218C0806-5087-4F3C-8720-09EC7703FC3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47" name="Line 1756">
          <a:extLst>
            <a:ext uri="{FF2B5EF4-FFF2-40B4-BE49-F238E27FC236}">
              <a16:creationId xmlns="" xmlns:a16="http://schemas.microsoft.com/office/drawing/2014/main" id="{06185AFF-FC13-432C-8D60-1BEB844C692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48" name="Line 1743">
          <a:extLst>
            <a:ext uri="{FF2B5EF4-FFF2-40B4-BE49-F238E27FC236}">
              <a16:creationId xmlns="" xmlns:a16="http://schemas.microsoft.com/office/drawing/2014/main" id="{285D712C-9021-48E9-8C50-29D57B55461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49" name="Line 1744">
          <a:extLst>
            <a:ext uri="{FF2B5EF4-FFF2-40B4-BE49-F238E27FC236}">
              <a16:creationId xmlns="" xmlns:a16="http://schemas.microsoft.com/office/drawing/2014/main" id="{DE453C37-45CE-465F-AC61-E93CB0144A1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50" name="Line 1745">
          <a:extLst>
            <a:ext uri="{FF2B5EF4-FFF2-40B4-BE49-F238E27FC236}">
              <a16:creationId xmlns="" xmlns:a16="http://schemas.microsoft.com/office/drawing/2014/main" id="{B2C0CB07-F7FB-4F52-B96A-B1A51E3C5C9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51" name="Line 1746">
          <a:extLst>
            <a:ext uri="{FF2B5EF4-FFF2-40B4-BE49-F238E27FC236}">
              <a16:creationId xmlns="" xmlns:a16="http://schemas.microsoft.com/office/drawing/2014/main" id="{33D8BDBB-F9B9-47EB-80B7-BBD66D66D06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52" name="Line 1747">
          <a:extLst>
            <a:ext uri="{FF2B5EF4-FFF2-40B4-BE49-F238E27FC236}">
              <a16:creationId xmlns="" xmlns:a16="http://schemas.microsoft.com/office/drawing/2014/main" id="{F69BDEB8-55E6-4918-9837-F92311049EB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53" name="Line 1748">
          <a:extLst>
            <a:ext uri="{FF2B5EF4-FFF2-40B4-BE49-F238E27FC236}">
              <a16:creationId xmlns="" xmlns:a16="http://schemas.microsoft.com/office/drawing/2014/main" id="{E73D348B-0840-45F8-B8C2-1EB9B72DE93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54" name="Line 1749">
          <a:extLst>
            <a:ext uri="{FF2B5EF4-FFF2-40B4-BE49-F238E27FC236}">
              <a16:creationId xmlns="" xmlns:a16="http://schemas.microsoft.com/office/drawing/2014/main" id="{9317FBA6-0A7F-49CA-8CED-02EB7A552AF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55" name="Line 1750">
          <a:extLst>
            <a:ext uri="{FF2B5EF4-FFF2-40B4-BE49-F238E27FC236}">
              <a16:creationId xmlns="" xmlns:a16="http://schemas.microsoft.com/office/drawing/2014/main" id="{A39FD9A2-2859-4883-9BBD-F95C3B5846C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56" name="Line 1751">
          <a:extLst>
            <a:ext uri="{FF2B5EF4-FFF2-40B4-BE49-F238E27FC236}">
              <a16:creationId xmlns="" xmlns:a16="http://schemas.microsoft.com/office/drawing/2014/main" id="{81A0744E-9887-4CED-BBDE-3F134AE8680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57" name="Line 1752">
          <a:extLst>
            <a:ext uri="{FF2B5EF4-FFF2-40B4-BE49-F238E27FC236}">
              <a16:creationId xmlns="" xmlns:a16="http://schemas.microsoft.com/office/drawing/2014/main" id="{FF11DB16-B2E6-41F5-B484-F96E4D48B2D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58" name="Line 1753">
          <a:extLst>
            <a:ext uri="{FF2B5EF4-FFF2-40B4-BE49-F238E27FC236}">
              <a16:creationId xmlns="" xmlns:a16="http://schemas.microsoft.com/office/drawing/2014/main" id="{D9ECFCAE-F8F5-452C-8DA9-AE892F96C0B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59" name="Line 1754">
          <a:extLst>
            <a:ext uri="{FF2B5EF4-FFF2-40B4-BE49-F238E27FC236}">
              <a16:creationId xmlns="" xmlns:a16="http://schemas.microsoft.com/office/drawing/2014/main" id="{09285C29-ABF7-4214-A30A-A5A725B57A9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60" name="Line 1755">
          <a:extLst>
            <a:ext uri="{FF2B5EF4-FFF2-40B4-BE49-F238E27FC236}">
              <a16:creationId xmlns="" xmlns:a16="http://schemas.microsoft.com/office/drawing/2014/main" id="{EDB01A14-5513-4D64-8BEF-73F752560B1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61" name="Line 1756">
          <a:extLst>
            <a:ext uri="{FF2B5EF4-FFF2-40B4-BE49-F238E27FC236}">
              <a16:creationId xmlns="" xmlns:a16="http://schemas.microsoft.com/office/drawing/2014/main" id="{022C4C76-00BE-42FB-8B38-A9C345E7297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62" name="Line 1743">
          <a:extLst>
            <a:ext uri="{FF2B5EF4-FFF2-40B4-BE49-F238E27FC236}">
              <a16:creationId xmlns="" xmlns:a16="http://schemas.microsoft.com/office/drawing/2014/main" id="{2F0A6478-D8B3-4482-B78C-9E4887277AE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63" name="Line 1744">
          <a:extLst>
            <a:ext uri="{FF2B5EF4-FFF2-40B4-BE49-F238E27FC236}">
              <a16:creationId xmlns="" xmlns:a16="http://schemas.microsoft.com/office/drawing/2014/main" id="{34853D98-4177-4C3D-87DA-8A5F0EE761E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64" name="Line 1745">
          <a:extLst>
            <a:ext uri="{FF2B5EF4-FFF2-40B4-BE49-F238E27FC236}">
              <a16:creationId xmlns="" xmlns:a16="http://schemas.microsoft.com/office/drawing/2014/main" id="{4D278759-5D00-42E1-BD5E-960221361E9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65" name="Line 1746">
          <a:extLst>
            <a:ext uri="{FF2B5EF4-FFF2-40B4-BE49-F238E27FC236}">
              <a16:creationId xmlns="" xmlns:a16="http://schemas.microsoft.com/office/drawing/2014/main" id="{255243DF-4DC6-4CE5-9BB2-947F0D27C33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66" name="Line 1747">
          <a:extLst>
            <a:ext uri="{FF2B5EF4-FFF2-40B4-BE49-F238E27FC236}">
              <a16:creationId xmlns="" xmlns:a16="http://schemas.microsoft.com/office/drawing/2014/main" id="{5BB5720D-431D-4638-A1FC-ECE696F598D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67" name="Line 1748">
          <a:extLst>
            <a:ext uri="{FF2B5EF4-FFF2-40B4-BE49-F238E27FC236}">
              <a16:creationId xmlns="" xmlns:a16="http://schemas.microsoft.com/office/drawing/2014/main" id="{5A0F332B-C7F0-4FE6-BAC9-9B00E4A77BB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68" name="Line 1749">
          <a:extLst>
            <a:ext uri="{FF2B5EF4-FFF2-40B4-BE49-F238E27FC236}">
              <a16:creationId xmlns="" xmlns:a16="http://schemas.microsoft.com/office/drawing/2014/main" id="{845C1377-AD42-49EA-AB79-4789A6DE7D7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69" name="Line 1750">
          <a:extLst>
            <a:ext uri="{FF2B5EF4-FFF2-40B4-BE49-F238E27FC236}">
              <a16:creationId xmlns="" xmlns:a16="http://schemas.microsoft.com/office/drawing/2014/main" id="{94C52C32-0DD6-4DED-A05A-E37F0BCF925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70" name="Line 1751">
          <a:extLst>
            <a:ext uri="{FF2B5EF4-FFF2-40B4-BE49-F238E27FC236}">
              <a16:creationId xmlns="" xmlns:a16="http://schemas.microsoft.com/office/drawing/2014/main" id="{207639F9-4265-48B0-96EC-7578BCDC96F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71" name="Line 1752">
          <a:extLst>
            <a:ext uri="{FF2B5EF4-FFF2-40B4-BE49-F238E27FC236}">
              <a16:creationId xmlns="" xmlns:a16="http://schemas.microsoft.com/office/drawing/2014/main" id="{AA74A6EE-8EC2-4628-91CD-6F5C4442F97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72" name="Line 1753">
          <a:extLst>
            <a:ext uri="{FF2B5EF4-FFF2-40B4-BE49-F238E27FC236}">
              <a16:creationId xmlns="" xmlns:a16="http://schemas.microsoft.com/office/drawing/2014/main" id="{196ED109-B244-4233-96EA-030F781E3ED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73" name="Line 1754">
          <a:extLst>
            <a:ext uri="{FF2B5EF4-FFF2-40B4-BE49-F238E27FC236}">
              <a16:creationId xmlns="" xmlns:a16="http://schemas.microsoft.com/office/drawing/2014/main" id="{05C5038F-48CF-4421-840E-32BF776A80D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74" name="Line 1755">
          <a:extLst>
            <a:ext uri="{FF2B5EF4-FFF2-40B4-BE49-F238E27FC236}">
              <a16:creationId xmlns="" xmlns:a16="http://schemas.microsoft.com/office/drawing/2014/main" id="{9641BC34-DC3C-44CC-B998-63EBB7D19B1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75" name="Line 1756">
          <a:extLst>
            <a:ext uri="{FF2B5EF4-FFF2-40B4-BE49-F238E27FC236}">
              <a16:creationId xmlns="" xmlns:a16="http://schemas.microsoft.com/office/drawing/2014/main" id="{0974FEF8-FB88-4929-A240-A93F524F3C8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76" name="Line 1743">
          <a:extLst>
            <a:ext uri="{FF2B5EF4-FFF2-40B4-BE49-F238E27FC236}">
              <a16:creationId xmlns="" xmlns:a16="http://schemas.microsoft.com/office/drawing/2014/main" id="{0CDA0333-8D09-4AA8-ADED-9365831A3DE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77" name="Line 1744">
          <a:extLst>
            <a:ext uri="{FF2B5EF4-FFF2-40B4-BE49-F238E27FC236}">
              <a16:creationId xmlns="" xmlns:a16="http://schemas.microsoft.com/office/drawing/2014/main" id="{F5E517F0-9A72-4F1E-8FAD-7E971F3ABD7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78" name="Line 1745">
          <a:extLst>
            <a:ext uri="{FF2B5EF4-FFF2-40B4-BE49-F238E27FC236}">
              <a16:creationId xmlns="" xmlns:a16="http://schemas.microsoft.com/office/drawing/2014/main" id="{41C5818A-74D6-40A2-A277-0CF836B3EC0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79" name="Line 1746">
          <a:extLst>
            <a:ext uri="{FF2B5EF4-FFF2-40B4-BE49-F238E27FC236}">
              <a16:creationId xmlns="" xmlns:a16="http://schemas.microsoft.com/office/drawing/2014/main" id="{2C2C0ACD-5DB2-4F8E-8502-4D6E6EAE1CE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80" name="Line 1747">
          <a:extLst>
            <a:ext uri="{FF2B5EF4-FFF2-40B4-BE49-F238E27FC236}">
              <a16:creationId xmlns="" xmlns:a16="http://schemas.microsoft.com/office/drawing/2014/main" id="{5DB8B480-7565-4CC9-A1D4-72426860DA8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81" name="Line 1748">
          <a:extLst>
            <a:ext uri="{FF2B5EF4-FFF2-40B4-BE49-F238E27FC236}">
              <a16:creationId xmlns="" xmlns:a16="http://schemas.microsoft.com/office/drawing/2014/main" id="{C0D7BB24-8F60-4C97-8B89-F7865000EC3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82" name="Line 1749">
          <a:extLst>
            <a:ext uri="{FF2B5EF4-FFF2-40B4-BE49-F238E27FC236}">
              <a16:creationId xmlns="" xmlns:a16="http://schemas.microsoft.com/office/drawing/2014/main" id="{5A843285-FD6D-4BA7-83B0-3A74A175700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83" name="Line 1750">
          <a:extLst>
            <a:ext uri="{FF2B5EF4-FFF2-40B4-BE49-F238E27FC236}">
              <a16:creationId xmlns="" xmlns:a16="http://schemas.microsoft.com/office/drawing/2014/main" id="{33DEFC5C-374E-452E-8CFE-54213FBFDE1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84" name="Line 1751">
          <a:extLst>
            <a:ext uri="{FF2B5EF4-FFF2-40B4-BE49-F238E27FC236}">
              <a16:creationId xmlns="" xmlns:a16="http://schemas.microsoft.com/office/drawing/2014/main" id="{BE52582C-6F47-488B-873C-212FECFCC8E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85" name="Line 1752">
          <a:extLst>
            <a:ext uri="{FF2B5EF4-FFF2-40B4-BE49-F238E27FC236}">
              <a16:creationId xmlns="" xmlns:a16="http://schemas.microsoft.com/office/drawing/2014/main" id="{6CE625B7-9219-4F37-95D1-F364DFDB710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86" name="Line 1753">
          <a:extLst>
            <a:ext uri="{FF2B5EF4-FFF2-40B4-BE49-F238E27FC236}">
              <a16:creationId xmlns="" xmlns:a16="http://schemas.microsoft.com/office/drawing/2014/main" id="{B145D7A4-A629-4C1B-9266-E6CEB39CB1F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87" name="Line 1754">
          <a:extLst>
            <a:ext uri="{FF2B5EF4-FFF2-40B4-BE49-F238E27FC236}">
              <a16:creationId xmlns="" xmlns:a16="http://schemas.microsoft.com/office/drawing/2014/main" id="{A90B4FA5-69CA-41BB-85A8-E85FA8BFD67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88" name="Line 1755">
          <a:extLst>
            <a:ext uri="{FF2B5EF4-FFF2-40B4-BE49-F238E27FC236}">
              <a16:creationId xmlns="" xmlns:a16="http://schemas.microsoft.com/office/drawing/2014/main" id="{95DF0040-F5EA-4B00-A756-AD4FE9EFDE2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89" name="Line 1756">
          <a:extLst>
            <a:ext uri="{FF2B5EF4-FFF2-40B4-BE49-F238E27FC236}">
              <a16:creationId xmlns="" xmlns:a16="http://schemas.microsoft.com/office/drawing/2014/main" id="{A24600C6-8797-40C7-82D7-33133992CD2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90" name="Line 9790">
          <a:extLst>
            <a:ext uri="{FF2B5EF4-FFF2-40B4-BE49-F238E27FC236}">
              <a16:creationId xmlns="" xmlns:a16="http://schemas.microsoft.com/office/drawing/2014/main" id="{8198D04E-2713-414F-9284-48FC30E735A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91" name="Line 9791">
          <a:extLst>
            <a:ext uri="{FF2B5EF4-FFF2-40B4-BE49-F238E27FC236}">
              <a16:creationId xmlns="" xmlns:a16="http://schemas.microsoft.com/office/drawing/2014/main" id="{EE470074-53B4-4362-A39F-B8E35B5348B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92" name="Line 9792">
          <a:extLst>
            <a:ext uri="{FF2B5EF4-FFF2-40B4-BE49-F238E27FC236}">
              <a16:creationId xmlns="" xmlns:a16="http://schemas.microsoft.com/office/drawing/2014/main" id="{99F37F2B-F71A-412E-9002-A29A017AF43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93" name="Line 9793">
          <a:extLst>
            <a:ext uri="{FF2B5EF4-FFF2-40B4-BE49-F238E27FC236}">
              <a16:creationId xmlns="" xmlns:a16="http://schemas.microsoft.com/office/drawing/2014/main" id="{F2D6ECAA-E256-4F6E-935E-D95B2656465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94" name="Line 9794">
          <a:extLst>
            <a:ext uri="{FF2B5EF4-FFF2-40B4-BE49-F238E27FC236}">
              <a16:creationId xmlns="" xmlns:a16="http://schemas.microsoft.com/office/drawing/2014/main" id="{3193338B-AC59-43E3-944E-49CB1AF3644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95" name="Line 9795">
          <a:extLst>
            <a:ext uri="{FF2B5EF4-FFF2-40B4-BE49-F238E27FC236}">
              <a16:creationId xmlns="" xmlns:a16="http://schemas.microsoft.com/office/drawing/2014/main" id="{AA4D26EA-ADD8-487B-B3CD-C8B111F3F51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96" name="Line 9796">
          <a:extLst>
            <a:ext uri="{FF2B5EF4-FFF2-40B4-BE49-F238E27FC236}">
              <a16:creationId xmlns="" xmlns:a16="http://schemas.microsoft.com/office/drawing/2014/main" id="{F44A0B99-EFEF-445B-AB23-888DB7FEC3F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97" name="Line 9797">
          <a:extLst>
            <a:ext uri="{FF2B5EF4-FFF2-40B4-BE49-F238E27FC236}">
              <a16:creationId xmlns="" xmlns:a16="http://schemas.microsoft.com/office/drawing/2014/main" id="{6B7987A1-D227-444B-BC7A-DA5EB7261D8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98" name="Line 9798">
          <a:extLst>
            <a:ext uri="{FF2B5EF4-FFF2-40B4-BE49-F238E27FC236}">
              <a16:creationId xmlns="" xmlns:a16="http://schemas.microsoft.com/office/drawing/2014/main" id="{F0F069AF-445C-415C-85AB-561DEEDF013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499" name="Line 9799">
          <a:extLst>
            <a:ext uri="{FF2B5EF4-FFF2-40B4-BE49-F238E27FC236}">
              <a16:creationId xmlns="" xmlns:a16="http://schemas.microsoft.com/office/drawing/2014/main" id="{49999A3A-3C60-486D-B65B-0131384B3A9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00" name="Line 9800">
          <a:extLst>
            <a:ext uri="{FF2B5EF4-FFF2-40B4-BE49-F238E27FC236}">
              <a16:creationId xmlns="" xmlns:a16="http://schemas.microsoft.com/office/drawing/2014/main" id="{70EDC833-5CEE-4031-BD6B-58E2A1E3E2E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01" name="Line 9801">
          <a:extLst>
            <a:ext uri="{FF2B5EF4-FFF2-40B4-BE49-F238E27FC236}">
              <a16:creationId xmlns="" xmlns:a16="http://schemas.microsoft.com/office/drawing/2014/main" id="{E5CEAC89-858E-4AC8-9617-2C04BE4FFAC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02" name="Line 9802">
          <a:extLst>
            <a:ext uri="{FF2B5EF4-FFF2-40B4-BE49-F238E27FC236}">
              <a16:creationId xmlns="" xmlns:a16="http://schemas.microsoft.com/office/drawing/2014/main" id="{507AE526-8371-4483-AB72-11EB4D6D404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03" name="Line 9803">
          <a:extLst>
            <a:ext uri="{FF2B5EF4-FFF2-40B4-BE49-F238E27FC236}">
              <a16:creationId xmlns="" xmlns:a16="http://schemas.microsoft.com/office/drawing/2014/main" id="{F77BC508-589B-47E7-816A-BB71E2B4DC8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04" name="Line 167286">
          <a:extLst>
            <a:ext uri="{FF2B5EF4-FFF2-40B4-BE49-F238E27FC236}">
              <a16:creationId xmlns="" xmlns:a16="http://schemas.microsoft.com/office/drawing/2014/main" id="{0B58A96A-FF87-4E44-B862-939F5698BB3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05" name="Line 167287">
          <a:extLst>
            <a:ext uri="{FF2B5EF4-FFF2-40B4-BE49-F238E27FC236}">
              <a16:creationId xmlns="" xmlns:a16="http://schemas.microsoft.com/office/drawing/2014/main" id="{206198AF-1653-4BBE-A3DA-07B99CE2257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06" name="Line 167288">
          <a:extLst>
            <a:ext uri="{FF2B5EF4-FFF2-40B4-BE49-F238E27FC236}">
              <a16:creationId xmlns="" xmlns:a16="http://schemas.microsoft.com/office/drawing/2014/main" id="{73572924-9DCD-4C80-AAAB-5E00B08A830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07" name="Line 167289">
          <a:extLst>
            <a:ext uri="{FF2B5EF4-FFF2-40B4-BE49-F238E27FC236}">
              <a16:creationId xmlns="" xmlns:a16="http://schemas.microsoft.com/office/drawing/2014/main" id="{1DAF0D3A-D210-4791-B1DA-DB640A9C9AD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08" name="Line 167290">
          <a:extLst>
            <a:ext uri="{FF2B5EF4-FFF2-40B4-BE49-F238E27FC236}">
              <a16:creationId xmlns="" xmlns:a16="http://schemas.microsoft.com/office/drawing/2014/main" id="{DF8A73A7-63AD-4B91-AED3-ECCDDAF8350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09" name="Line 167291">
          <a:extLst>
            <a:ext uri="{FF2B5EF4-FFF2-40B4-BE49-F238E27FC236}">
              <a16:creationId xmlns="" xmlns:a16="http://schemas.microsoft.com/office/drawing/2014/main" id="{2C95A90E-FE4C-48FB-A570-16343E0F76F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10" name="Line 167292">
          <a:extLst>
            <a:ext uri="{FF2B5EF4-FFF2-40B4-BE49-F238E27FC236}">
              <a16:creationId xmlns="" xmlns:a16="http://schemas.microsoft.com/office/drawing/2014/main" id="{DEA6AFF2-466A-4FB8-B8A9-CD475AA247B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11" name="Line 167293">
          <a:extLst>
            <a:ext uri="{FF2B5EF4-FFF2-40B4-BE49-F238E27FC236}">
              <a16:creationId xmlns="" xmlns:a16="http://schemas.microsoft.com/office/drawing/2014/main" id="{B67E276C-6426-4764-BF6D-8B0D9F3A3E5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12" name="Line 167294">
          <a:extLst>
            <a:ext uri="{FF2B5EF4-FFF2-40B4-BE49-F238E27FC236}">
              <a16:creationId xmlns="" xmlns:a16="http://schemas.microsoft.com/office/drawing/2014/main" id="{02BEB69E-A862-4C54-A7C9-04EB2F04016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13" name="Line 167295">
          <a:extLst>
            <a:ext uri="{FF2B5EF4-FFF2-40B4-BE49-F238E27FC236}">
              <a16:creationId xmlns="" xmlns:a16="http://schemas.microsoft.com/office/drawing/2014/main" id="{EB5FC5B2-11E6-4333-B280-8387FD64AE0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14" name="Line 167296">
          <a:extLst>
            <a:ext uri="{FF2B5EF4-FFF2-40B4-BE49-F238E27FC236}">
              <a16:creationId xmlns="" xmlns:a16="http://schemas.microsoft.com/office/drawing/2014/main" id="{E9AA3ABA-0D2F-4282-9E6E-513D3005C57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15" name="Line 167297">
          <a:extLst>
            <a:ext uri="{FF2B5EF4-FFF2-40B4-BE49-F238E27FC236}">
              <a16:creationId xmlns="" xmlns:a16="http://schemas.microsoft.com/office/drawing/2014/main" id="{39A95C57-965F-4CC0-BB92-3D174FC73ED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16" name="Line 167298">
          <a:extLst>
            <a:ext uri="{FF2B5EF4-FFF2-40B4-BE49-F238E27FC236}">
              <a16:creationId xmlns="" xmlns:a16="http://schemas.microsoft.com/office/drawing/2014/main" id="{0D42B76D-0A61-40CB-AA13-12311D40E2D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17" name="Line 167299">
          <a:extLst>
            <a:ext uri="{FF2B5EF4-FFF2-40B4-BE49-F238E27FC236}">
              <a16:creationId xmlns="" xmlns:a16="http://schemas.microsoft.com/office/drawing/2014/main" id="{9DFCE72F-A9B9-48EA-AC6F-B72CE5E9CAE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18" name="Line 167300">
          <a:extLst>
            <a:ext uri="{FF2B5EF4-FFF2-40B4-BE49-F238E27FC236}">
              <a16:creationId xmlns="" xmlns:a16="http://schemas.microsoft.com/office/drawing/2014/main" id="{76D1F3D6-682D-4A03-9093-3D66BD23EEF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19" name="Line 167301">
          <a:extLst>
            <a:ext uri="{FF2B5EF4-FFF2-40B4-BE49-F238E27FC236}">
              <a16:creationId xmlns="" xmlns:a16="http://schemas.microsoft.com/office/drawing/2014/main" id="{12602458-AF7E-4306-B1D9-CF42AA8F61E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20" name="Line 167302">
          <a:extLst>
            <a:ext uri="{FF2B5EF4-FFF2-40B4-BE49-F238E27FC236}">
              <a16:creationId xmlns="" xmlns:a16="http://schemas.microsoft.com/office/drawing/2014/main" id="{465DC16C-8049-47C5-A1A4-5380BF03585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21" name="Line 167303">
          <a:extLst>
            <a:ext uri="{FF2B5EF4-FFF2-40B4-BE49-F238E27FC236}">
              <a16:creationId xmlns="" xmlns:a16="http://schemas.microsoft.com/office/drawing/2014/main" id="{4253C618-A6A2-4D1A-8343-9BF7EE0FCFB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22" name="Line 167304">
          <a:extLst>
            <a:ext uri="{FF2B5EF4-FFF2-40B4-BE49-F238E27FC236}">
              <a16:creationId xmlns="" xmlns:a16="http://schemas.microsoft.com/office/drawing/2014/main" id="{8C95B69F-2905-426F-8227-DF8050B03BA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23" name="Line 167305">
          <a:extLst>
            <a:ext uri="{FF2B5EF4-FFF2-40B4-BE49-F238E27FC236}">
              <a16:creationId xmlns="" xmlns:a16="http://schemas.microsoft.com/office/drawing/2014/main" id="{8036DDD9-329D-4E3F-ADBA-3253E63E282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24" name="Line 167306">
          <a:extLst>
            <a:ext uri="{FF2B5EF4-FFF2-40B4-BE49-F238E27FC236}">
              <a16:creationId xmlns="" xmlns:a16="http://schemas.microsoft.com/office/drawing/2014/main" id="{899FD363-FB97-4470-9AD4-2A80B8DC7A6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25" name="Line 167307">
          <a:extLst>
            <a:ext uri="{FF2B5EF4-FFF2-40B4-BE49-F238E27FC236}">
              <a16:creationId xmlns="" xmlns:a16="http://schemas.microsoft.com/office/drawing/2014/main" id="{BDD4D372-11FD-46AA-9430-B06251CC480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26" name="Line 167308">
          <a:extLst>
            <a:ext uri="{FF2B5EF4-FFF2-40B4-BE49-F238E27FC236}">
              <a16:creationId xmlns="" xmlns:a16="http://schemas.microsoft.com/office/drawing/2014/main" id="{6242A3C3-58D5-4A27-B3CD-363D6288466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27" name="Line 167309">
          <a:extLst>
            <a:ext uri="{FF2B5EF4-FFF2-40B4-BE49-F238E27FC236}">
              <a16:creationId xmlns="" xmlns:a16="http://schemas.microsoft.com/office/drawing/2014/main" id="{B27F6DD8-7707-45B3-B5AC-DF273721602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28" name="Line 167310">
          <a:extLst>
            <a:ext uri="{FF2B5EF4-FFF2-40B4-BE49-F238E27FC236}">
              <a16:creationId xmlns="" xmlns:a16="http://schemas.microsoft.com/office/drawing/2014/main" id="{C62DCEF9-2085-42E5-9023-45958E61A49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29" name="Line 167311">
          <a:extLst>
            <a:ext uri="{FF2B5EF4-FFF2-40B4-BE49-F238E27FC236}">
              <a16:creationId xmlns="" xmlns:a16="http://schemas.microsoft.com/office/drawing/2014/main" id="{E50D93B3-9CC0-404C-B111-D9B07ED57D3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30" name="Line 167312">
          <a:extLst>
            <a:ext uri="{FF2B5EF4-FFF2-40B4-BE49-F238E27FC236}">
              <a16:creationId xmlns="" xmlns:a16="http://schemas.microsoft.com/office/drawing/2014/main" id="{6406DFB3-935B-472F-8AD8-0200C67491B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31" name="Line 167313">
          <a:extLst>
            <a:ext uri="{FF2B5EF4-FFF2-40B4-BE49-F238E27FC236}">
              <a16:creationId xmlns="" xmlns:a16="http://schemas.microsoft.com/office/drawing/2014/main" id="{67129D26-50D0-44FE-A033-BD4806BCC9C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32" name="Line 167314">
          <a:extLst>
            <a:ext uri="{FF2B5EF4-FFF2-40B4-BE49-F238E27FC236}">
              <a16:creationId xmlns="" xmlns:a16="http://schemas.microsoft.com/office/drawing/2014/main" id="{233472E5-977C-4011-97A8-2F92E6B43DD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33" name="Line 167315">
          <a:extLst>
            <a:ext uri="{FF2B5EF4-FFF2-40B4-BE49-F238E27FC236}">
              <a16:creationId xmlns="" xmlns:a16="http://schemas.microsoft.com/office/drawing/2014/main" id="{816212A8-3147-4808-A578-E43CC3318F7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34" name="Line 167316">
          <a:extLst>
            <a:ext uri="{FF2B5EF4-FFF2-40B4-BE49-F238E27FC236}">
              <a16:creationId xmlns="" xmlns:a16="http://schemas.microsoft.com/office/drawing/2014/main" id="{223843BD-6808-49F4-AC18-FA1D74AE880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35" name="Line 167317">
          <a:extLst>
            <a:ext uri="{FF2B5EF4-FFF2-40B4-BE49-F238E27FC236}">
              <a16:creationId xmlns="" xmlns:a16="http://schemas.microsoft.com/office/drawing/2014/main" id="{79611B79-F974-4554-91FB-CC27330E603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36" name="Line 167318">
          <a:extLst>
            <a:ext uri="{FF2B5EF4-FFF2-40B4-BE49-F238E27FC236}">
              <a16:creationId xmlns="" xmlns:a16="http://schemas.microsoft.com/office/drawing/2014/main" id="{95154873-ABA8-4A4B-BA80-AF55E1B6060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37" name="Line 167319">
          <a:extLst>
            <a:ext uri="{FF2B5EF4-FFF2-40B4-BE49-F238E27FC236}">
              <a16:creationId xmlns="" xmlns:a16="http://schemas.microsoft.com/office/drawing/2014/main" id="{A7EC3EC1-6152-4836-9EF5-1042F12BC39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38" name="Line 167320">
          <a:extLst>
            <a:ext uri="{FF2B5EF4-FFF2-40B4-BE49-F238E27FC236}">
              <a16:creationId xmlns="" xmlns:a16="http://schemas.microsoft.com/office/drawing/2014/main" id="{E07B75A7-F9C5-4B4A-BB36-F7AFFD4B8AD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39" name="Line 167321">
          <a:extLst>
            <a:ext uri="{FF2B5EF4-FFF2-40B4-BE49-F238E27FC236}">
              <a16:creationId xmlns="" xmlns:a16="http://schemas.microsoft.com/office/drawing/2014/main" id="{6C5812B9-51D8-4331-A797-8B868994CDB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40" name="Line 167322">
          <a:extLst>
            <a:ext uri="{FF2B5EF4-FFF2-40B4-BE49-F238E27FC236}">
              <a16:creationId xmlns="" xmlns:a16="http://schemas.microsoft.com/office/drawing/2014/main" id="{16CBE419-1FBE-4BB8-886C-C1B5CBE165C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41" name="Line 167323">
          <a:extLst>
            <a:ext uri="{FF2B5EF4-FFF2-40B4-BE49-F238E27FC236}">
              <a16:creationId xmlns="" xmlns:a16="http://schemas.microsoft.com/office/drawing/2014/main" id="{DE348F8D-530F-4452-952B-0E429DEE19C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42" name="Line 167324">
          <a:extLst>
            <a:ext uri="{FF2B5EF4-FFF2-40B4-BE49-F238E27FC236}">
              <a16:creationId xmlns="" xmlns:a16="http://schemas.microsoft.com/office/drawing/2014/main" id="{E3BEAFFD-F259-4883-8F30-BB2AF4A393B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43" name="Line 167325">
          <a:extLst>
            <a:ext uri="{FF2B5EF4-FFF2-40B4-BE49-F238E27FC236}">
              <a16:creationId xmlns="" xmlns:a16="http://schemas.microsoft.com/office/drawing/2014/main" id="{D20ED46C-29E7-4213-8554-CF372651C7D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44" name="Line 167326">
          <a:extLst>
            <a:ext uri="{FF2B5EF4-FFF2-40B4-BE49-F238E27FC236}">
              <a16:creationId xmlns="" xmlns:a16="http://schemas.microsoft.com/office/drawing/2014/main" id="{243D299F-8E33-46C3-B19E-BF45F3946F1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45" name="Line 167327">
          <a:extLst>
            <a:ext uri="{FF2B5EF4-FFF2-40B4-BE49-F238E27FC236}">
              <a16:creationId xmlns="" xmlns:a16="http://schemas.microsoft.com/office/drawing/2014/main" id="{A36032BF-D9C3-4FB1-A135-8FA132DE334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46" name="Line 1743">
          <a:extLst>
            <a:ext uri="{FF2B5EF4-FFF2-40B4-BE49-F238E27FC236}">
              <a16:creationId xmlns="" xmlns:a16="http://schemas.microsoft.com/office/drawing/2014/main" id="{8623D07C-EA28-469E-8036-BCA3C44ACA9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47" name="Line 1744">
          <a:extLst>
            <a:ext uri="{FF2B5EF4-FFF2-40B4-BE49-F238E27FC236}">
              <a16:creationId xmlns="" xmlns:a16="http://schemas.microsoft.com/office/drawing/2014/main" id="{35948917-CAC6-4B65-8382-4F17E6FC699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48" name="Line 1745">
          <a:extLst>
            <a:ext uri="{FF2B5EF4-FFF2-40B4-BE49-F238E27FC236}">
              <a16:creationId xmlns="" xmlns:a16="http://schemas.microsoft.com/office/drawing/2014/main" id="{F14A58DF-59E2-4E95-B8D6-3DE374ADFC2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49" name="Line 1746">
          <a:extLst>
            <a:ext uri="{FF2B5EF4-FFF2-40B4-BE49-F238E27FC236}">
              <a16:creationId xmlns="" xmlns:a16="http://schemas.microsoft.com/office/drawing/2014/main" id="{F722CE89-863B-408C-B6B4-6CB9530B4AB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50" name="Line 1747">
          <a:extLst>
            <a:ext uri="{FF2B5EF4-FFF2-40B4-BE49-F238E27FC236}">
              <a16:creationId xmlns="" xmlns:a16="http://schemas.microsoft.com/office/drawing/2014/main" id="{42FEAC38-D9BE-4B53-B835-892203BE065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51" name="Line 1748">
          <a:extLst>
            <a:ext uri="{FF2B5EF4-FFF2-40B4-BE49-F238E27FC236}">
              <a16:creationId xmlns="" xmlns:a16="http://schemas.microsoft.com/office/drawing/2014/main" id="{F58B2BE5-BAA6-4946-AB55-756E0B869DB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52" name="Line 1749">
          <a:extLst>
            <a:ext uri="{FF2B5EF4-FFF2-40B4-BE49-F238E27FC236}">
              <a16:creationId xmlns="" xmlns:a16="http://schemas.microsoft.com/office/drawing/2014/main" id="{F3D672DA-2952-476C-8529-5CF733F3432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53" name="Line 1750">
          <a:extLst>
            <a:ext uri="{FF2B5EF4-FFF2-40B4-BE49-F238E27FC236}">
              <a16:creationId xmlns="" xmlns:a16="http://schemas.microsoft.com/office/drawing/2014/main" id="{A5EF6DF2-29BB-4E11-9D70-8A176E0DEE4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54" name="Line 1751">
          <a:extLst>
            <a:ext uri="{FF2B5EF4-FFF2-40B4-BE49-F238E27FC236}">
              <a16:creationId xmlns="" xmlns:a16="http://schemas.microsoft.com/office/drawing/2014/main" id="{91EF7274-6A39-4A70-AB19-516F69C69E9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55" name="Line 1752">
          <a:extLst>
            <a:ext uri="{FF2B5EF4-FFF2-40B4-BE49-F238E27FC236}">
              <a16:creationId xmlns="" xmlns:a16="http://schemas.microsoft.com/office/drawing/2014/main" id="{9E780FB8-7C97-46DA-AB1E-B1A57E7ADAE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56" name="Line 1753">
          <a:extLst>
            <a:ext uri="{FF2B5EF4-FFF2-40B4-BE49-F238E27FC236}">
              <a16:creationId xmlns="" xmlns:a16="http://schemas.microsoft.com/office/drawing/2014/main" id="{BCBDCFE2-672F-4AB0-901A-B1E3D591A63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57" name="Line 1754">
          <a:extLst>
            <a:ext uri="{FF2B5EF4-FFF2-40B4-BE49-F238E27FC236}">
              <a16:creationId xmlns="" xmlns:a16="http://schemas.microsoft.com/office/drawing/2014/main" id="{FA2A99CE-33DA-4D7F-AA48-AE053CAE4E2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58" name="Line 1755">
          <a:extLst>
            <a:ext uri="{FF2B5EF4-FFF2-40B4-BE49-F238E27FC236}">
              <a16:creationId xmlns="" xmlns:a16="http://schemas.microsoft.com/office/drawing/2014/main" id="{F160012F-1E14-46E9-8FB7-9F651287EF3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59" name="Line 1756">
          <a:extLst>
            <a:ext uri="{FF2B5EF4-FFF2-40B4-BE49-F238E27FC236}">
              <a16:creationId xmlns="" xmlns:a16="http://schemas.microsoft.com/office/drawing/2014/main" id="{EFC23E0B-9D69-4E01-B7D6-40DFF417464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60" name="Line 9790">
          <a:extLst>
            <a:ext uri="{FF2B5EF4-FFF2-40B4-BE49-F238E27FC236}">
              <a16:creationId xmlns="" xmlns:a16="http://schemas.microsoft.com/office/drawing/2014/main" id="{FAE5EDB8-9CB9-4D3B-AF80-A47C317D5EB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61" name="Line 9791">
          <a:extLst>
            <a:ext uri="{FF2B5EF4-FFF2-40B4-BE49-F238E27FC236}">
              <a16:creationId xmlns="" xmlns:a16="http://schemas.microsoft.com/office/drawing/2014/main" id="{679C9205-94FD-413C-B648-D8CBAA3502F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62" name="Line 9792">
          <a:extLst>
            <a:ext uri="{FF2B5EF4-FFF2-40B4-BE49-F238E27FC236}">
              <a16:creationId xmlns="" xmlns:a16="http://schemas.microsoft.com/office/drawing/2014/main" id="{0A8EC875-9DF7-4766-95B6-4763D72D4B4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63" name="Line 9793">
          <a:extLst>
            <a:ext uri="{FF2B5EF4-FFF2-40B4-BE49-F238E27FC236}">
              <a16:creationId xmlns="" xmlns:a16="http://schemas.microsoft.com/office/drawing/2014/main" id="{4C46388D-E86C-4738-8C53-9732A3414F1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64" name="Line 9794">
          <a:extLst>
            <a:ext uri="{FF2B5EF4-FFF2-40B4-BE49-F238E27FC236}">
              <a16:creationId xmlns="" xmlns:a16="http://schemas.microsoft.com/office/drawing/2014/main" id="{DAC3B3A2-E375-419F-AB69-6458E8AA481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65" name="Line 9795">
          <a:extLst>
            <a:ext uri="{FF2B5EF4-FFF2-40B4-BE49-F238E27FC236}">
              <a16:creationId xmlns="" xmlns:a16="http://schemas.microsoft.com/office/drawing/2014/main" id="{EE55AD43-C384-4CF3-827A-7A0876F840B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66" name="Line 9796">
          <a:extLst>
            <a:ext uri="{FF2B5EF4-FFF2-40B4-BE49-F238E27FC236}">
              <a16:creationId xmlns="" xmlns:a16="http://schemas.microsoft.com/office/drawing/2014/main" id="{E846EE44-877B-4D9D-B027-857080AFD56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67" name="Line 9797">
          <a:extLst>
            <a:ext uri="{FF2B5EF4-FFF2-40B4-BE49-F238E27FC236}">
              <a16:creationId xmlns="" xmlns:a16="http://schemas.microsoft.com/office/drawing/2014/main" id="{F3C950EA-1127-4E84-BB04-D41036A6D7E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68" name="Line 9798">
          <a:extLst>
            <a:ext uri="{FF2B5EF4-FFF2-40B4-BE49-F238E27FC236}">
              <a16:creationId xmlns="" xmlns:a16="http://schemas.microsoft.com/office/drawing/2014/main" id="{1CC36AB3-5DC0-4D4D-88FF-CEF65E0563E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69" name="Line 9799">
          <a:extLst>
            <a:ext uri="{FF2B5EF4-FFF2-40B4-BE49-F238E27FC236}">
              <a16:creationId xmlns="" xmlns:a16="http://schemas.microsoft.com/office/drawing/2014/main" id="{C31AEA7D-EA5A-48EB-B9AB-9852156DE13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70" name="Line 9800">
          <a:extLst>
            <a:ext uri="{FF2B5EF4-FFF2-40B4-BE49-F238E27FC236}">
              <a16:creationId xmlns="" xmlns:a16="http://schemas.microsoft.com/office/drawing/2014/main" id="{CB84F7B1-9695-4516-8C78-E35589DACE5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71" name="Line 9801">
          <a:extLst>
            <a:ext uri="{FF2B5EF4-FFF2-40B4-BE49-F238E27FC236}">
              <a16:creationId xmlns="" xmlns:a16="http://schemas.microsoft.com/office/drawing/2014/main" id="{EA242CFD-2D3F-4546-81D5-3B8F56BA33B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72" name="Line 9802">
          <a:extLst>
            <a:ext uri="{FF2B5EF4-FFF2-40B4-BE49-F238E27FC236}">
              <a16:creationId xmlns="" xmlns:a16="http://schemas.microsoft.com/office/drawing/2014/main" id="{90843363-34C7-400D-8C20-636E53C4ADF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73" name="Line 9803">
          <a:extLst>
            <a:ext uri="{FF2B5EF4-FFF2-40B4-BE49-F238E27FC236}">
              <a16:creationId xmlns="" xmlns:a16="http://schemas.microsoft.com/office/drawing/2014/main" id="{93F7CA3F-483C-4D9E-924A-7622F2F68BB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74" name="Line 167286">
          <a:extLst>
            <a:ext uri="{FF2B5EF4-FFF2-40B4-BE49-F238E27FC236}">
              <a16:creationId xmlns="" xmlns:a16="http://schemas.microsoft.com/office/drawing/2014/main" id="{B6DF6ABE-30AF-4B48-A07F-960C055D845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75" name="Line 167287">
          <a:extLst>
            <a:ext uri="{FF2B5EF4-FFF2-40B4-BE49-F238E27FC236}">
              <a16:creationId xmlns="" xmlns:a16="http://schemas.microsoft.com/office/drawing/2014/main" id="{240E8B69-07AA-49AA-BECF-C1698FF1871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76" name="Line 167288">
          <a:extLst>
            <a:ext uri="{FF2B5EF4-FFF2-40B4-BE49-F238E27FC236}">
              <a16:creationId xmlns="" xmlns:a16="http://schemas.microsoft.com/office/drawing/2014/main" id="{C705EC54-188B-44AF-8E28-9823D7C401A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77" name="Line 167289">
          <a:extLst>
            <a:ext uri="{FF2B5EF4-FFF2-40B4-BE49-F238E27FC236}">
              <a16:creationId xmlns="" xmlns:a16="http://schemas.microsoft.com/office/drawing/2014/main" id="{71CA1657-8F3A-45DA-B4F8-23BCA8D480A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78" name="Line 167290">
          <a:extLst>
            <a:ext uri="{FF2B5EF4-FFF2-40B4-BE49-F238E27FC236}">
              <a16:creationId xmlns="" xmlns:a16="http://schemas.microsoft.com/office/drawing/2014/main" id="{65289A76-AE09-4079-A916-B9ECE9717B3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79" name="Line 167291">
          <a:extLst>
            <a:ext uri="{FF2B5EF4-FFF2-40B4-BE49-F238E27FC236}">
              <a16:creationId xmlns="" xmlns:a16="http://schemas.microsoft.com/office/drawing/2014/main" id="{8590A755-AFF7-4197-B6FA-2C1917DCB33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80" name="Line 167292">
          <a:extLst>
            <a:ext uri="{FF2B5EF4-FFF2-40B4-BE49-F238E27FC236}">
              <a16:creationId xmlns="" xmlns:a16="http://schemas.microsoft.com/office/drawing/2014/main" id="{63F41269-69D7-403C-82A9-7D99C6C8B05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81" name="Line 167293">
          <a:extLst>
            <a:ext uri="{FF2B5EF4-FFF2-40B4-BE49-F238E27FC236}">
              <a16:creationId xmlns="" xmlns:a16="http://schemas.microsoft.com/office/drawing/2014/main" id="{D440D741-4D96-4BA9-BAF5-65C0FF73117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82" name="Line 167294">
          <a:extLst>
            <a:ext uri="{FF2B5EF4-FFF2-40B4-BE49-F238E27FC236}">
              <a16:creationId xmlns="" xmlns:a16="http://schemas.microsoft.com/office/drawing/2014/main" id="{9575155F-C4E4-4579-BFA7-A9D5FAC44D3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83" name="Line 167295">
          <a:extLst>
            <a:ext uri="{FF2B5EF4-FFF2-40B4-BE49-F238E27FC236}">
              <a16:creationId xmlns="" xmlns:a16="http://schemas.microsoft.com/office/drawing/2014/main" id="{4FC159DD-2629-44BD-BD8E-C514410F424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84" name="Line 167296">
          <a:extLst>
            <a:ext uri="{FF2B5EF4-FFF2-40B4-BE49-F238E27FC236}">
              <a16:creationId xmlns="" xmlns:a16="http://schemas.microsoft.com/office/drawing/2014/main" id="{F3FB9B89-CECB-44DC-93B4-EBF5366E87E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85" name="Line 167297">
          <a:extLst>
            <a:ext uri="{FF2B5EF4-FFF2-40B4-BE49-F238E27FC236}">
              <a16:creationId xmlns="" xmlns:a16="http://schemas.microsoft.com/office/drawing/2014/main" id="{E2CA2C76-F3E7-4391-943E-F3C7F0E9A49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86" name="Line 167298">
          <a:extLst>
            <a:ext uri="{FF2B5EF4-FFF2-40B4-BE49-F238E27FC236}">
              <a16:creationId xmlns="" xmlns:a16="http://schemas.microsoft.com/office/drawing/2014/main" id="{225BA5B8-1CEE-49C8-AF84-95B434707A8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87" name="Line 167299">
          <a:extLst>
            <a:ext uri="{FF2B5EF4-FFF2-40B4-BE49-F238E27FC236}">
              <a16:creationId xmlns="" xmlns:a16="http://schemas.microsoft.com/office/drawing/2014/main" id="{BC8C239E-2C0D-44DB-A884-B42357BFDD7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88" name="Line 167300">
          <a:extLst>
            <a:ext uri="{FF2B5EF4-FFF2-40B4-BE49-F238E27FC236}">
              <a16:creationId xmlns="" xmlns:a16="http://schemas.microsoft.com/office/drawing/2014/main" id="{4C4594AD-F7C3-4AA7-BE01-989C676B4A8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89" name="Line 167301">
          <a:extLst>
            <a:ext uri="{FF2B5EF4-FFF2-40B4-BE49-F238E27FC236}">
              <a16:creationId xmlns="" xmlns:a16="http://schemas.microsoft.com/office/drawing/2014/main" id="{ED791DE1-06F0-42A4-B5D0-A1F937ABF33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90" name="Line 167302">
          <a:extLst>
            <a:ext uri="{FF2B5EF4-FFF2-40B4-BE49-F238E27FC236}">
              <a16:creationId xmlns="" xmlns:a16="http://schemas.microsoft.com/office/drawing/2014/main" id="{C230D25B-5BD9-42FD-900D-C7F87F57457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91" name="Line 167303">
          <a:extLst>
            <a:ext uri="{FF2B5EF4-FFF2-40B4-BE49-F238E27FC236}">
              <a16:creationId xmlns="" xmlns:a16="http://schemas.microsoft.com/office/drawing/2014/main" id="{6ECD432A-F456-4412-9C5F-74E46972B18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92" name="Line 167304">
          <a:extLst>
            <a:ext uri="{FF2B5EF4-FFF2-40B4-BE49-F238E27FC236}">
              <a16:creationId xmlns="" xmlns:a16="http://schemas.microsoft.com/office/drawing/2014/main" id="{9BD413F3-D31C-4EFC-80AE-04DE777F352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93" name="Line 167305">
          <a:extLst>
            <a:ext uri="{FF2B5EF4-FFF2-40B4-BE49-F238E27FC236}">
              <a16:creationId xmlns="" xmlns:a16="http://schemas.microsoft.com/office/drawing/2014/main" id="{1D307C9A-1165-48F7-B6BE-6F0E7E87FE9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94" name="Line 167306">
          <a:extLst>
            <a:ext uri="{FF2B5EF4-FFF2-40B4-BE49-F238E27FC236}">
              <a16:creationId xmlns="" xmlns:a16="http://schemas.microsoft.com/office/drawing/2014/main" id="{2CDF6C77-99FD-4A4C-8E16-D7A6E0CD629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95" name="Line 167307">
          <a:extLst>
            <a:ext uri="{FF2B5EF4-FFF2-40B4-BE49-F238E27FC236}">
              <a16:creationId xmlns="" xmlns:a16="http://schemas.microsoft.com/office/drawing/2014/main" id="{BDDDD903-A4FE-4F1C-B5F4-F00EC604588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96" name="Line 167308">
          <a:extLst>
            <a:ext uri="{FF2B5EF4-FFF2-40B4-BE49-F238E27FC236}">
              <a16:creationId xmlns="" xmlns:a16="http://schemas.microsoft.com/office/drawing/2014/main" id="{DA203921-0AD1-4E53-9253-9FC2310DD65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97" name="Line 167309">
          <a:extLst>
            <a:ext uri="{FF2B5EF4-FFF2-40B4-BE49-F238E27FC236}">
              <a16:creationId xmlns="" xmlns:a16="http://schemas.microsoft.com/office/drawing/2014/main" id="{E4CF7526-F415-4A46-BA03-5D14DC8FC8A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98" name="Line 167310">
          <a:extLst>
            <a:ext uri="{FF2B5EF4-FFF2-40B4-BE49-F238E27FC236}">
              <a16:creationId xmlns="" xmlns:a16="http://schemas.microsoft.com/office/drawing/2014/main" id="{8B7AEE33-FEB6-4137-BD45-AB20AB53B0A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599" name="Line 167311">
          <a:extLst>
            <a:ext uri="{FF2B5EF4-FFF2-40B4-BE49-F238E27FC236}">
              <a16:creationId xmlns="" xmlns:a16="http://schemas.microsoft.com/office/drawing/2014/main" id="{7DB9E7F6-67D8-49C2-A7E5-5BCE37679D5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00" name="Line 167312">
          <a:extLst>
            <a:ext uri="{FF2B5EF4-FFF2-40B4-BE49-F238E27FC236}">
              <a16:creationId xmlns="" xmlns:a16="http://schemas.microsoft.com/office/drawing/2014/main" id="{1A528949-D117-4F16-A6FE-C531F061DBA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01" name="Line 167313">
          <a:extLst>
            <a:ext uri="{FF2B5EF4-FFF2-40B4-BE49-F238E27FC236}">
              <a16:creationId xmlns="" xmlns:a16="http://schemas.microsoft.com/office/drawing/2014/main" id="{C2138C0A-A854-445A-91AC-54EBF92EFC3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02" name="Line 167314">
          <a:extLst>
            <a:ext uri="{FF2B5EF4-FFF2-40B4-BE49-F238E27FC236}">
              <a16:creationId xmlns="" xmlns:a16="http://schemas.microsoft.com/office/drawing/2014/main" id="{6F18B9BF-42D8-4EA8-8332-48C0EFE828C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03" name="Line 167315">
          <a:extLst>
            <a:ext uri="{FF2B5EF4-FFF2-40B4-BE49-F238E27FC236}">
              <a16:creationId xmlns="" xmlns:a16="http://schemas.microsoft.com/office/drawing/2014/main" id="{C27D8171-DB62-41EF-9529-BB8269BDF88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04" name="Line 167316">
          <a:extLst>
            <a:ext uri="{FF2B5EF4-FFF2-40B4-BE49-F238E27FC236}">
              <a16:creationId xmlns="" xmlns:a16="http://schemas.microsoft.com/office/drawing/2014/main" id="{05A98CE6-3FDB-4BD0-AFFA-EA07EB9E0FA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05" name="Line 167317">
          <a:extLst>
            <a:ext uri="{FF2B5EF4-FFF2-40B4-BE49-F238E27FC236}">
              <a16:creationId xmlns="" xmlns:a16="http://schemas.microsoft.com/office/drawing/2014/main" id="{023FB6C7-43D1-4433-B7E7-EF83AD5497F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06" name="Line 167318">
          <a:extLst>
            <a:ext uri="{FF2B5EF4-FFF2-40B4-BE49-F238E27FC236}">
              <a16:creationId xmlns="" xmlns:a16="http://schemas.microsoft.com/office/drawing/2014/main" id="{5FC45212-F065-48DF-AE50-CE733309E1E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07" name="Line 167319">
          <a:extLst>
            <a:ext uri="{FF2B5EF4-FFF2-40B4-BE49-F238E27FC236}">
              <a16:creationId xmlns="" xmlns:a16="http://schemas.microsoft.com/office/drawing/2014/main" id="{D1755DC1-4571-4E79-9D41-089A3F21E68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08" name="Line 167320">
          <a:extLst>
            <a:ext uri="{FF2B5EF4-FFF2-40B4-BE49-F238E27FC236}">
              <a16:creationId xmlns="" xmlns:a16="http://schemas.microsoft.com/office/drawing/2014/main" id="{197543ED-F6BA-4641-B01F-54FA1EFD22B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09" name="Line 167321">
          <a:extLst>
            <a:ext uri="{FF2B5EF4-FFF2-40B4-BE49-F238E27FC236}">
              <a16:creationId xmlns="" xmlns:a16="http://schemas.microsoft.com/office/drawing/2014/main" id="{4F983482-6D48-4683-9123-5DC1342A1D7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10" name="Line 167322">
          <a:extLst>
            <a:ext uri="{FF2B5EF4-FFF2-40B4-BE49-F238E27FC236}">
              <a16:creationId xmlns="" xmlns:a16="http://schemas.microsoft.com/office/drawing/2014/main" id="{99F93C05-E64E-49D1-B598-C51B8F09D6C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11" name="Line 167323">
          <a:extLst>
            <a:ext uri="{FF2B5EF4-FFF2-40B4-BE49-F238E27FC236}">
              <a16:creationId xmlns="" xmlns:a16="http://schemas.microsoft.com/office/drawing/2014/main" id="{21786F66-C4CB-462A-8D6E-0480E31B7C0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12" name="Line 167324">
          <a:extLst>
            <a:ext uri="{FF2B5EF4-FFF2-40B4-BE49-F238E27FC236}">
              <a16:creationId xmlns="" xmlns:a16="http://schemas.microsoft.com/office/drawing/2014/main" id="{4980737B-FEB7-48E1-B0E7-4467572816C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13" name="Line 167325">
          <a:extLst>
            <a:ext uri="{FF2B5EF4-FFF2-40B4-BE49-F238E27FC236}">
              <a16:creationId xmlns="" xmlns:a16="http://schemas.microsoft.com/office/drawing/2014/main" id="{652BF522-1F47-4550-B63E-C0A796A5BD9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14" name="Line 167326">
          <a:extLst>
            <a:ext uri="{FF2B5EF4-FFF2-40B4-BE49-F238E27FC236}">
              <a16:creationId xmlns="" xmlns:a16="http://schemas.microsoft.com/office/drawing/2014/main" id="{A89E8EC4-4840-44EB-8AC7-67874B84371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15" name="Line 167327">
          <a:extLst>
            <a:ext uri="{FF2B5EF4-FFF2-40B4-BE49-F238E27FC236}">
              <a16:creationId xmlns="" xmlns:a16="http://schemas.microsoft.com/office/drawing/2014/main" id="{620A0030-A374-418F-8406-E9104DBDC23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16" name="Line 1743">
          <a:extLst>
            <a:ext uri="{FF2B5EF4-FFF2-40B4-BE49-F238E27FC236}">
              <a16:creationId xmlns="" xmlns:a16="http://schemas.microsoft.com/office/drawing/2014/main" id="{20651937-26FB-4202-92BF-66C3D602D7D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17" name="Line 1744">
          <a:extLst>
            <a:ext uri="{FF2B5EF4-FFF2-40B4-BE49-F238E27FC236}">
              <a16:creationId xmlns="" xmlns:a16="http://schemas.microsoft.com/office/drawing/2014/main" id="{0EB29CF3-9205-4DA4-9056-BA3D8CECA59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18" name="Line 1745">
          <a:extLst>
            <a:ext uri="{FF2B5EF4-FFF2-40B4-BE49-F238E27FC236}">
              <a16:creationId xmlns="" xmlns:a16="http://schemas.microsoft.com/office/drawing/2014/main" id="{498A4E88-20E6-4BE7-BDD6-FBE2AA3ED76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19" name="Line 1746">
          <a:extLst>
            <a:ext uri="{FF2B5EF4-FFF2-40B4-BE49-F238E27FC236}">
              <a16:creationId xmlns="" xmlns:a16="http://schemas.microsoft.com/office/drawing/2014/main" id="{0CFCF9DD-1693-40E8-A90C-1CC382E9A95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20" name="Line 1747">
          <a:extLst>
            <a:ext uri="{FF2B5EF4-FFF2-40B4-BE49-F238E27FC236}">
              <a16:creationId xmlns="" xmlns:a16="http://schemas.microsoft.com/office/drawing/2014/main" id="{58628FE6-5190-4859-8E4B-0DE7D6764ED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21" name="Line 1748">
          <a:extLst>
            <a:ext uri="{FF2B5EF4-FFF2-40B4-BE49-F238E27FC236}">
              <a16:creationId xmlns="" xmlns:a16="http://schemas.microsoft.com/office/drawing/2014/main" id="{DB45DB4A-5DF5-4EEB-9433-5B7DDA04DF1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22" name="Line 1749">
          <a:extLst>
            <a:ext uri="{FF2B5EF4-FFF2-40B4-BE49-F238E27FC236}">
              <a16:creationId xmlns="" xmlns:a16="http://schemas.microsoft.com/office/drawing/2014/main" id="{9D065542-D898-4B19-98B0-3B8239616B6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23" name="Line 1750">
          <a:extLst>
            <a:ext uri="{FF2B5EF4-FFF2-40B4-BE49-F238E27FC236}">
              <a16:creationId xmlns="" xmlns:a16="http://schemas.microsoft.com/office/drawing/2014/main" id="{B333346D-4CEA-4439-A54E-661DB0440B3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24" name="Line 1751">
          <a:extLst>
            <a:ext uri="{FF2B5EF4-FFF2-40B4-BE49-F238E27FC236}">
              <a16:creationId xmlns="" xmlns:a16="http://schemas.microsoft.com/office/drawing/2014/main" id="{5F465EC3-A58C-4756-8AAD-BDD7F0029BD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25" name="Line 1752">
          <a:extLst>
            <a:ext uri="{FF2B5EF4-FFF2-40B4-BE49-F238E27FC236}">
              <a16:creationId xmlns="" xmlns:a16="http://schemas.microsoft.com/office/drawing/2014/main" id="{3251E701-01F1-4EEB-AD43-100D46E4DE0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26" name="Line 1753">
          <a:extLst>
            <a:ext uri="{FF2B5EF4-FFF2-40B4-BE49-F238E27FC236}">
              <a16:creationId xmlns="" xmlns:a16="http://schemas.microsoft.com/office/drawing/2014/main" id="{0122B2C7-E5A0-4523-AF50-64927FAAB57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27" name="Line 1754">
          <a:extLst>
            <a:ext uri="{FF2B5EF4-FFF2-40B4-BE49-F238E27FC236}">
              <a16:creationId xmlns="" xmlns:a16="http://schemas.microsoft.com/office/drawing/2014/main" id="{A7F7ACCE-1B03-4F62-B63C-95A508803BE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28" name="Line 1755">
          <a:extLst>
            <a:ext uri="{FF2B5EF4-FFF2-40B4-BE49-F238E27FC236}">
              <a16:creationId xmlns="" xmlns:a16="http://schemas.microsoft.com/office/drawing/2014/main" id="{4DEE107B-4134-4194-817C-6A9722951D9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29" name="Line 1756">
          <a:extLst>
            <a:ext uri="{FF2B5EF4-FFF2-40B4-BE49-F238E27FC236}">
              <a16:creationId xmlns="" xmlns:a16="http://schemas.microsoft.com/office/drawing/2014/main" id="{F90AEE0C-DD2B-46AE-B502-01960B43554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30" name="Line 1743">
          <a:extLst>
            <a:ext uri="{FF2B5EF4-FFF2-40B4-BE49-F238E27FC236}">
              <a16:creationId xmlns="" xmlns:a16="http://schemas.microsoft.com/office/drawing/2014/main" id="{43DE6841-EC81-4AF5-A87C-E3CDB8DEF07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31" name="Line 1744">
          <a:extLst>
            <a:ext uri="{FF2B5EF4-FFF2-40B4-BE49-F238E27FC236}">
              <a16:creationId xmlns="" xmlns:a16="http://schemas.microsoft.com/office/drawing/2014/main" id="{6A569ED9-79C4-48EE-9A05-ECC4BE90FE7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32" name="Line 1745">
          <a:extLst>
            <a:ext uri="{FF2B5EF4-FFF2-40B4-BE49-F238E27FC236}">
              <a16:creationId xmlns="" xmlns:a16="http://schemas.microsoft.com/office/drawing/2014/main" id="{C9D9E61E-4FE9-4BB4-AE62-45CA3249E5C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33" name="Line 1746">
          <a:extLst>
            <a:ext uri="{FF2B5EF4-FFF2-40B4-BE49-F238E27FC236}">
              <a16:creationId xmlns="" xmlns:a16="http://schemas.microsoft.com/office/drawing/2014/main" id="{93D8A2C9-A670-4579-9D00-1AC8212FD57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34" name="Line 1747">
          <a:extLst>
            <a:ext uri="{FF2B5EF4-FFF2-40B4-BE49-F238E27FC236}">
              <a16:creationId xmlns="" xmlns:a16="http://schemas.microsoft.com/office/drawing/2014/main" id="{1D978ECE-0E66-4049-B64C-09CFDFEF576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35" name="Line 1748">
          <a:extLst>
            <a:ext uri="{FF2B5EF4-FFF2-40B4-BE49-F238E27FC236}">
              <a16:creationId xmlns="" xmlns:a16="http://schemas.microsoft.com/office/drawing/2014/main" id="{3C2626EF-29AC-4A00-A751-97B604577CD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36" name="Line 1749">
          <a:extLst>
            <a:ext uri="{FF2B5EF4-FFF2-40B4-BE49-F238E27FC236}">
              <a16:creationId xmlns="" xmlns:a16="http://schemas.microsoft.com/office/drawing/2014/main" id="{FA74C9BA-C587-4DAF-847F-4C4CE7BD2E0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37" name="Line 1750">
          <a:extLst>
            <a:ext uri="{FF2B5EF4-FFF2-40B4-BE49-F238E27FC236}">
              <a16:creationId xmlns="" xmlns:a16="http://schemas.microsoft.com/office/drawing/2014/main" id="{87F11941-740B-4FD6-BDC1-3E685F8C939C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38" name="Line 1751">
          <a:extLst>
            <a:ext uri="{FF2B5EF4-FFF2-40B4-BE49-F238E27FC236}">
              <a16:creationId xmlns="" xmlns:a16="http://schemas.microsoft.com/office/drawing/2014/main" id="{2E5AC70D-22F7-4008-A674-314FA5D2D26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39" name="Line 1752">
          <a:extLst>
            <a:ext uri="{FF2B5EF4-FFF2-40B4-BE49-F238E27FC236}">
              <a16:creationId xmlns="" xmlns:a16="http://schemas.microsoft.com/office/drawing/2014/main" id="{836FF4A2-4793-4A25-83C5-BB72417406D9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40" name="Line 1753">
          <a:extLst>
            <a:ext uri="{FF2B5EF4-FFF2-40B4-BE49-F238E27FC236}">
              <a16:creationId xmlns="" xmlns:a16="http://schemas.microsoft.com/office/drawing/2014/main" id="{BA90C613-670A-4CD8-848E-F9B5CB7D6A8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41" name="Line 1754">
          <a:extLst>
            <a:ext uri="{FF2B5EF4-FFF2-40B4-BE49-F238E27FC236}">
              <a16:creationId xmlns="" xmlns:a16="http://schemas.microsoft.com/office/drawing/2014/main" id="{1904E6AC-F07B-4A6B-97BF-D3B9FC9EFAF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42" name="Line 1755">
          <a:extLst>
            <a:ext uri="{FF2B5EF4-FFF2-40B4-BE49-F238E27FC236}">
              <a16:creationId xmlns="" xmlns:a16="http://schemas.microsoft.com/office/drawing/2014/main" id="{93B6EB44-902F-48DA-8EBA-3FF270B5F5D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43" name="Line 1756">
          <a:extLst>
            <a:ext uri="{FF2B5EF4-FFF2-40B4-BE49-F238E27FC236}">
              <a16:creationId xmlns="" xmlns:a16="http://schemas.microsoft.com/office/drawing/2014/main" id="{EB3C9A25-797D-485F-B49D-4B3F8E9DE4C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44" name="Line 1743">
          <a:extLst>
            <a:ext uri="{FF2B5EF4-FFF2-40B4-BE49-F238E27FC236}">
              <a16:creationId xmlns="" xmlns:a16="http://schemas.microsoft.com/office/drawing/2014/main" id="{E663C908-3F7B-4B7C-9397-F790B666A92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45" name="Line 1744">
          <a:extLst>
            <a:ext uri="{FF2B5EF4-FFF2-40B4-BE49-F238E27FC236}">
              <a16:creationId xmlns="" xmlns:a16="http://schemas.microsoft.com/office/drawing/2014/main" id="{5CBF69AD-58B0-44C3-8A16-146F6F821F7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46" name="Line 1745">
          <a:extLst>
            <a:ext uri="{FF2B5EF4-FFF2-40B4-BE49-F238E27FC236}">
              <a16:creationId xmlns="" xmlns:a16="http://schemas.microsoft.com/office/drawing/2014/main" id="{19F54952-A41B-4A1A-8C4A-5A1B764E003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47" name="Line 1746">
          <a:extLst>
            <a:ext uri="{FF2B5EF4-FFF2-40B4-BE49-F238E27FC236}">
              <a16:creationId xmlns="" xmlns:a16="http://schemas.microsoft.com/office/drawing/2014/main" id="{D9EEE51F-0BAA-4154-BE11-A0D0089454F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48" name="Line 1747">
          <a:extLst>
            <a:ext uri="{FF2B5EF4-FFF2-40B4-BE49-F238E27FC236}">
              <a16:creationId xmlns="" xmlns:a16="http://schemas.microsoft.com/office/drawing/2014/main" id="{AB243E0F-7649-4665-979C-485772EC782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49" name="Line 1748">
          <a:extLst>
            <a:ext uri="{FF2B5EF4-FFF2-40B4-BE49-F238E27FC236}">
              <a16:creationId xmlns="" xmlns:a16="http://schemas.microsoft.com/office/drawing/2014/main" id="{9F66C273-0CBA-45C2-92D5-CC0583C09AC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50" name="Line 1749">
          <a:extLst>
            <a:ext uri="{FF2B5EF4-FFF2-40B4-BE49-F238E27FC236}">
              <a16:creationId xmlns="" xmlns:a16="http://schemas.microsoft.com/office/drawing/2014/main" id="{AABC4279-D1D9-452A-9041-F167D33F9710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51" name="Line 1750">
          <a:extLst>
            <a:ext uri="{FF2B5EF4-FFF2-40B4-BE49-F238E27FC236}">
              <a16:creationId xmlns="" xmlns:a16="http://schemas.microsoft.com/office/drawing/2014/main" id="{620FEA1D-8CE0-4373-8FEF-2EB40ABF3EB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52" name="Line 1751">
          <a:extLst>
            <a:ext uri="{FF2B5EF4-FFF2-40B4-BE49-F238E27FC236}">
              <a16:creationId xmlns="" xmlns:a16="http://schemas.microsoft.com/office/drawing/2014/main" id="{244FCEEC-D31A-49C9-947E-2CF783200D9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53" name="Line 1752">
          <a:extLst>
            <a:ext uri="{FF2B5EF4-FFF2-40B4-BE49-F238E27FC236}">
              <a16:creationId xmlns="" xmlns:a16="http://schemas.microsoft.com/office/drawing/2014/main" id="{2556205A-0D22-4C8C-B7E7-82F0C7EAC18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54" name="Line 1753">
          <a:extLst>
            <a:ext uri="{FF2B5EF4-FFF2-40B4-BE49-F238E27FC236}">
              <a16:creationId xmlns="" xmlns:a16="http://schemas.microsoft.com/office/drawing/2014/main" id="{7E603185-7CFF-4A95-BED1-56C1D3185F6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55" name="Line 1754">
          <a:extLst>
            <a:ext uri="{FF2B5EF4-FFF2-40B4-BE49-F238E27FC236}">
              <a16:creationId xmlns="" xmlns:a16="http://schemas.microsoft.com/office/drawing/2014/main" id="{30A23554-269E-4207-BD08-80432546D77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56" name="Line 1755">
          <a:extLst>
            <a:ext uri="{FF2B5EF4-FFF2-40B4-BE49-F238E27FC236}">
              <a16:creationId xmlns="" xmlns:a16="http://schemas.microsoft.com/office/drawing/2014/main" id="{9424F7E9-5BE3-4163-B5AC-1E5AA77C950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57" name="Line 1756">
          <a:extLst>
            <a:ext uri="{FF2B5EF4-FFF2-40B4-BE49-F238E27FC236}">
              <a16:creationId xmlns="" xmlns:a16="http://schemas.microsoft.com/office/drawing/2014/main" id="{929F204B-69BD-4EAB-8A93-DED292B3F32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58" name="Line 1743">
          <a:extLst>
            <a:ext uri="{FF2B5EF4-FFF2-40B4-BE49-F238E27FC236}">
              <a16:creationId xmlns="" xmlns:a16="http://schemas.microsoft.com/office/drawing/2014/main" id="{7A456142-8974-4B31-85FA-A15393400F5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59" name="Line 1744">
          <a:extLst>
            <a:ext uri="{FF2B5EF4-FFF2-40B4-BE49-F238E27FC236}">
              <a16:creationId xmlns="" xmlns:a16="http://schemas.microsoft.com/office/drawing/2014/main" id="{EAB59D77-549E-4967-A9CA-3D681E7EFCE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60" name="Line 1745">
          <a:extLst>
            <a:ext uri="{FF2B5EF4-FFF2-40B4-BE49-F238E27FC236}">
              <a16:creationId xmlns="" xmlns:a16="http://schemas.microsoft.com/office/drawing/2014/main" id="{C261358A-5FF4-4B1D-9278-9E4AB7C8677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61" name="Line 1746">
          <a:extLst>
            <a:ext uri="{FF2B5EF4-FFF2-40B4-BE49-F238E27FC236}">
              <a16:creationId xmlns="" xmlns:a16="http://schemas.microsoft.com/office/drawing/2014/main" id="{941A71CB-6C2E-46D5-887E-40A62331FFF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62" name="Line 1747">
          <a:extLst>
            <a:ext uri="{FF2B5EF4-FFF2-40B4-BE49-F238E27FC236}">
              <a16:creationId xmlns="" xmlns:a16="http://schemas.microsoft.com/office/drawing/2014/main" id="{35FD47DD-CE13-4E65-94DF-77D91116C7B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63" name="Line 1748">
          <a:extLst>
            <a:ext uri="{FF2B5EF4-FFF2-40B4-BE49-F238E27FC236}">
              <a16:creationId xmlns="" xmlns:a16="http://schemas.microsoft.com/office/drawing/2014/main" id="{F17C5345-8B92-466C-BF65-61FB1B40FA2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64" name="Line 1749">
          <a:extLst>
            <a:ext uri="{FF2B5EF4-FFF2-40B4-BE49-F238E27FC236}">
              <a16:creationId xmlns="" xmlns:a16="http://schemas.microsoft.com/office/drawing/2014/main" id="{162DE734-69B8-4126-96AD-D02D826110F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65" name="Line 1750">
          <a:extLst>
            <a:ext uri="{FF2B5EF4-FFF2-40B4-BE49-F238E27FC236}">
              <a16:creationId xmlns="" xmlns:a16="http://schemas.microsoft.com/office/drawing/2014/main" id="{7646C0A4-65C9-48B8-BA94-FDB1EA1B9A0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66" name="Line 1751">
          <a:extLst>
            <a:ext uri="{FF2B5EF4-FFF2-40B4-BE49-F238E27FC236}">
              <a16:creationId xmlns="" xmlns:a16="http://schemas.microsoft.com/office/drawing/2014/main" id="{FC94EF02-3CE8-40A2-8C4C-9B53C1ECF36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67" name="Line 1752">
          <a:extLst>
            <a:ext uri="{FF2B5EF4-FFF2-40B4-BE49-F238E27FC236}">
              <a16:creationId xmlns="" xmlns:a16="http://schemas.microsoft.com/office/drawing/2014/main" id="{1AF5FB7F-15F8-4A5D-BEAB-414FD56B5DF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68" name="Line 1753">
          <a:extLst>
            <a:ext uri="{FF2B5EF4-FFF2-40B4-BE49-F238E27FC236}">
              <a16:creationId xmlns="" xmlns:a16="http://schemas.microsoft.com/office/drawing/2014/main" id="{DF354494-094F-469B-B925-82BC5FEA199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69" name="Line 1754">
          <a:extLst>
            <a:ext uri="{FF2B5EF4-FFF2-40B4-BE49-F238E27FC236}">
              <a16:creationId xmlns="" xmlns:a16="http://schemas.microsoft.com/office/drawing/2014/main" id="{F55615C7-CA36-4AC0-B556-84F46FF18D0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70" name="Line 1755">
          <a:extLst>
            <a:ext uri="{FF2B5EF4-FFF2-40B4-BE49-F238E27FC236}">
              <a16:creationId xmlns="" xmlns:a16="http://schemas.microsoft.com/office/drawing/2014/main" id="{E18F7AD2-4016-489D-B56B-F397066D68F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71" name="Line 1756">
          <a:extLst>
            <a:ext uri="{FF2B5EF4-FFF2-40B4-BE49-F238E27FC236}">
              <a16:creationId xmlns="" xmlns:a16="http://schemas.microsoft.com/office/drawing/2014/main" id="{18F49E46-4958-4ED3-A8E9-574F9204015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72" name="Line 1743">
          <a:extLst>
            <a:ext uri="{FF2B5EF4-FFF2-40B4-BE49-F238E27FC236}">
              <a16:creationId xmlns="" xmlns:a16="http://schemas.microsoft.com/office/drawing/2014/main" id="{A58DA1D8-2E5F-4867-BD96-B81BF8328F2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73" name="Line 1744">
          <a:extLst>
            <a:ext uri="{FF2B5EF4-FFF2-40B4-BE49-F238E27FC236}">
              <a16:creationId xmlns="" xmlns:a16="http://schemas.microsoft.com/office/drawing/2014/main" id="{31D247FA-6C25-46C7-87BD-1E3C18E4E98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74" name="Line 1745">
          <a:extLst>
            <a:ext uri="{FF2B5EF4-FFF2-40B4-BE49-F238E27FC236}">
              <a16:creationId xmlns="" xmlns:a16="http://schemas.microsoft.com/office/drawing/2014/main" id="{B08B38F8-4CCB-4F71-AC4F-B41B0FD8C70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75" name="Line 1746">
          <a:extLst>
            <a:ext uri="{FF2B5EF4-FFF2-40B4-BE49-F238E27FC236}">
              <a16:creationId xmlns="" xmlns:a16="http://schemas.microsoft.com/office/drawing/2014/main" id="{70BBCE52-9650-46B7-ABC0-B2C11DACAB84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76" name="Line 1747">
          <a:extLst>
            <a:ext uri="{FF2B5EF4-FFF2-40B4-BE49-F238E27FC236}">
              <a16:creationId xmlns="" xmlns:a16="http://schemas.microsoft.com/office/drawing/2014/main" id="{75BADB70-1B23-4752-AE22-4AD170D2C7E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77" name="Line 1748">
          <a:extLst>
            <a:ext uri="{FF2B5EF4-FFF2-40B4-BE49-F238E27FC236}">
              <a16:creationId xmlns="" xmlns:a16="http://schemas.microsoft.com/office/drawing/2014/main" id="{7801A21B-FB26-40A0-AB23-952A9F3B795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78" name="Line 1749">
          <a:extLst>
            <a:ext uri="{FF2B5EF4-FFF2-40B4-BE49-F238E27FC236}">
              <a16:creationId xmlns="" xmlns:a16="http://schemas.microsoft.com/office/drawing/2014/main" id="{87DE9DBB-DE18-4BE6-B1FA-FC534DC53F9D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79" name="Line 1750">
          <a:extLst>
            <a:ext uri="{FF2B5EF4-FFF2-40B4-BE49-F238E27FC236}">
              <a16:creationId xmlns="" xmlns:a16="http://schemas.microsoft.com/office/drawing/2014/main" id="{D75C9BFB-86AB-4105-846F-BEB986340DA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80" name="Line 1751">
          <a:extLst>
            <a:ext uri="{FF2B5EF4-FFF2-40B4-BE49-F238E27FC236}">
              <a16:creationId xmlns="" xmlns:a16="http://schemas.microsoft.com/office/drawing/2014/main" id="{23698CB2-DE57-4C9E-8C49-31F384E6DAC1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81" name="Line 1752">
          <a:extLst>
            <a:ext uri="{FF2B5EF4-FFF2-40B4-BE49-F238E27FC236}">
              <a16:creationId xmlns="" xmlns:a16="http://schemas.microsoft.com/office/drawing/2014/main" id="{DAA68BAD-8196-4966-8DD6-39FAB69A72F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82" name="Line 1753">
          <a:extLst>
            <a:ext uri="{FF2B5EF4-FFF2-40B4-BE49-F238E27FC236}">
              <a16:creationId xmlns="" xmlns:a16="http://schemas.microsoft.com/office/drawing/2014/main" id="{D9C65D8C-D535-437A-AAA1-7EFC4B472E8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83" name="Line 1754">
          <a:extLst>
            <a:ext uri="{FF2B5EF4-FFF2-40B4-BE49-F238E27FC236}">
              <a16:creationId xmlns="" xmlns:a16="http://schemas.microsoft.com/office/drawing/2014/main" id="{65B53D13-D282-4068-8A2F-985538249B8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84" name="Line 1755">
          <a:extLst>
            <a:ext uri="{FF2B5EF4-FFF2-40B4-BE49-F238E27FC236}">
              <a16:creationId xmlns="" xmlns:a16="http://schemas.microsoft.com/office/drawing/2014/main" id="{17092929-B87F-4D72-8DD3-38871E96C98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85" name="Line 1756">
          <a:extLst>
            <a:ext uri="{FF2B5EF4-FFF2-40B4-BE49-F238E27FC236}">
              <a16:creationId xmlns="" xmlns:a16="http://schemas.microsoft.com/office/drawing/2014/main" id="{58CE0A7B-2DF9-4E25-8FEB-8289190EE24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86" name="Line 1743">
          <a:extLst>
            <a:ext uri="{FF2B5EF4-FFF2-40B4-BE49-F238E27FC236}">
              <a16:creationId xmlns="" xmlns:a16="http://schemas.microsoft.com/office/drawing/2014/main" id="{36DAED88-5092-4A3A-8BED-41F7FF241056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87" name="Line 1744">
          <a:extLst>
            <a:ext uri="{FF2B5EF4-FFF2-40B4-BE49-F238E27FC236}">
              <a16:creationId xmlns="" xmlns:a16="http://schemas.microsoft.com/office/drawing/2014/main" id="{3F257E5A-3327-439C-B45E-DDEDC078FC85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88" name="Line 1745">
          <a:extLst>
            <a:ext uri="{FF2B5EF4-FFF2-40B4-BE49-F238E27FC236}">
              <a16:creationId xmlns="" xmlns:a16="http://schemas.microsoft.com/office/drawing/2014/main" id="{439C8AAA-FC99-4EF4-9A4F-FD088AA1330B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89" name="Line 1746">
          <a:extLst>
            <a:ext uri="{FF2B5EF4-FFF2-40B4-BE49-F238E27FC236}">
              <a16:creationId xmlns="" xmlns:a16="http://schemas.microsoft.com/office/drawing/2014/main" id="{34AFDD4A-BB6A-4BC3-90DF-85D97EF98D98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90" name="Line 1747">
          <a:extLst>
            <a:ext uri="{FF2B5EF4-FFF2-40B4-BE49-F238E27FC236}">
              <a16:creationId xmlns="" xmlns:a16="http://schemas.microsoft.com/office/drawing/2014/main" id="{DEE2DDBF-CE1F-4550-826D-428AA92418F3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91" name="Line 1748">
          <a:extLst>
            <a:ext uri="{FF2B5EF4-FFF2-40B4-BE49-F238E27FC236}">
              <a16:creationId xmlns="" xmlns:a16="http://schemas.microsoft.com/office/drawing/2014/main" id="{A138B72C-3FBF-4E05-AE27-30104B11BD9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92" name="Line 1749">
          <a:extLst>
            <a:ext uri="{FF2B5EF4-FFF2-40B4-BE49-F238E27FC236}">
              <a16:creationId xmlns="" xmlns:a16="http://schemas.microsoft.com/office/drawing/2014/main" id="{C878B85E-DC3A-429F-A2A7-F635C589F9D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93" name="Line 1750">
          <a:extLst>
            <a:ext uri="{FF2B5EF4-FFF2-40B4-BE49-F238E27FC236}">
              <a16:creationId xmlns="" xmlns:a16="http://schemas.microsoft.com/office/drawing/2014/main" id="{2B7FCC42-7B55-4894-9A7D-FD51634665D2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94" name="Line 1751">
          <a:extLst>
            <a:ext uri="{FF2B5EF4-FFF2-40B4-BE49-F238E27FC236}">
              <a16:creationId xmlns="" xmlns:a16="http://schemas.microsoft.com/office/drawing/2014/main" id="{399F5CC7-381D-4BE3-B931-022A2DD0D71F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95" name="Line 1752">
          <a:extLst>
            <a:ext uri="{FF2B5EF4-FFF2-40B4-BE49-F238E27FC236}">
              <a16:creationId xmlns="" xmlns:a16="http://schemas.microsoft.com/office/drawing/2014/main" id="{EE1DE2AF-7192-414A-B3EA-AFD4FA7228E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96" name="Line 1753">
          <a:extLst>
            <a:ext uri="{FF2B5EF4-FFF2-40B4-BE49-F238E27FC236}">
              <a16:creationId xmlns="" xmlns:a16="http://schemas.microsoft.com/office/drawing/2014/main" id="{8EFC6B03-F261-4DE6-9D4D-0EBDA76075CA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97" name="Line 1754">
          <a:extLst>
            <a:ext uri="{FF2B5EF4-FFF2-40B4-BE49-F238E27FC236}">
              <a16:creationId xmlns="" xmlns:a16="http://schemas.microsoft.com/office/drawing/2014/main" id="{F1518AD8-935D-4A48-86BD-E85B773B3DEE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98" name="Line 1755">
          <a:extLst>
            <a:ext uri="{FF2B5EF4-FFF2-40B4-BE49-F238E27FC236}">
              <a16:creationId xmlns="" xmlns:a16="http://schemas.microsoft.com/office/drawing/2014/main" id="{F252CE34-3925-4C5E-A6DE-387B614A95F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699" name="Line 1756">
          <a:extLst>
            <a:ext uri="{FF2B5EF4-FFF2-40B4-BE49-F238E27FC236}">
              <a16:creationId xmlns="" xmlns:a16="http://schemas.microsoft.com/office/drawing/2014/main" id="{E2B04EF1-BF8A-4625-9358-FFA5CC992B87}"/>
            </a:ext>
          </a:extLst>
        </xdr:cNvPr>
        <xdr:cNvSpPr>
          <a:spLocks noChangeShapeType="1"/>
        </xdr:cNvSpPr>
      </xdr:nvSpPr>
      <xdr:spPr bwMode="auto">
        <a:xfrm>
          <a:off x="4219575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00" name="Line 1743">
          <a:extLst>
            <a:ext uri="{FF2B5EF4-FFF2-40B4-BE49-F238E27FC236}">
              <a16:creationId xmlns="" xmlns:a16="http://schemas.microsoft.com/office/drawing/2014/main" id="{65A00839-7F59-4C91-BAD6-4C3FAE77442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01" name="Line 1744">
          <a:extLst>
            <a:ext uri="{FF2B5EF4-FFF2-40B4-BE49-F238E27FC236}">
              <a16:creationId xmlns="" xmlns:a16="http://schemas.microsoft.com/office/drawing/2014/main" id="{9F62ACAB-FEC3-4AF4-90C6-95AC638DBF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02" name="Line 1745">
          <a:extLst>
            <a:ext uri="{FF2B5EF4-FFF2-40B4-BE49-F238E27FC236}">
              <a16:creationId xmlns="" xmlns:a16="http://schemas.microsoft.com/office/drawing/2014/main" id="{450094F9-59EF-40CB-AEEE-A1A1C0B0107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03" name="Line 1746">
          <a:extLst>
            <a:ext uri="{FF2B5EF4-FFF2-40B4-BE49-F238E27FC236}">
              <a16:creationId xmlns="" xmlns:a16="http://schemas.microsoft.com/office/drawing/2014/main" id="{58E54D6C-BDEB-4138-94AA-913DEAC3680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04" name="Line 1747">
          <a:extLst>
            <a:ext uri="{FF2B5EF4-FFF2-40B4-BE49-F238E27FC236}">
              <a16:creationId xmlns="" xmlns:a16="http://schemas.microsoft.com/office/drawing/2014/main" id="{5B01A259-A50E-49BB-9A92-B358F22FBE7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05" name="Line 1748">
          <a:extLst>
            <a:ext uri="{FF2B5EF4-FFF2-40B4-BE49-F238E27FC236}">
              <a16:creationId xmlns="" xmlns:a16="http://schemas.microsoft.com/office/drawing/2014/main" id="{59CB8E02-A22C-4EF4-853C-E0DAAA32812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06" name="Line 1749">
          <a:extLst>
            <a:ext uri="{FF2B5EF4-FFF2-40B4-BE49-F238E27FC236}">
              <a16:creationId xmlns="" xmlns:a16="http://schemas.microsoft.com/office/drawing/2014/main" id="{967D2019-9E55-443B-8C0A-D5FF268BE16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07" name="Line 1750">
          <a:extLst>
            <a:ext uri="{FF2B5EF4-FFF2-40B4-BE49-F238E27FC236}">
              <a16:creationId xmlns="" xmlns:a16="http://schemas.microsoft.com/office/drawing/2014/main" id="{3565CEE8-E048-4515-A93B-D27F4DD97B7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08" name="Line 1751">
          <a:extLst>
            <a:ext uri="{FF2B5EF4-FFF2-40B4-BE49-F238E27FC236}">
              <a16:creationId xmlns="" xmlns:a16="http://schemas.microsoft.com/office/drawing/2014/main" id="{9A5AEC18-2A64-4586-BBC6-C751D35EB0B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09" name="Line 1752">
          <a:extLst>
            <a:ext uri="{FF2B5EF4-FFF2-40B4-BE49-F238E27FC236}">
              <a16:creationId xmlns="" xmlns:a16="http://schemas.microsoft.com/office/drawing/2014/main" id="{00ECD00E-344A-46F1-97CE-5DF72EA4698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10" name="Line 1753">
          <a:extLst>
            <a:ext uri="{FF2B5EF4-FFF2-40B4-BE49-F238E27FC236}">
              <a16:creationId xmlns="" xmlns:a16="http://schemas.microsoft.com/office/drawing/2014/main" id="{8F8BAB11-4C49-49D7-B8C5-09876A5C8AC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11" name="Line 1754">
          <a:extLst>
            <a:ext uri="{FF2B5EF4-FFF2-40B4-BE49-F238E27FC236}">
              <a16:creationId xmlns="" xmlns:a16="http://schemas.microsoft.com/office/drawing/2014/main" id="{C518801D-BE6D-413D-B72C-E45639994AD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12" name="Line 1755">
          <a:extLst>
            <a:ext uri="{FF2B5EF4-FFF2-40B4-BE49-F238E27FC236}">
              <a16:creationId xmlns="" xmlns:a16="http://schemas.microsoft.com/office/drawing/2014/main" id="{C3C92D01-65FD-45A8-9616-D6BBF05DF91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13" name="Line 1756">
          <a:extLst>
            <a:ext uri="{FF2B5EF4-FFF2-40B4-BE49-F238E27FC236}">
              <a16:creationId xmlns="" xmlns:a16="http://schemas.microsoft.com/office/drawing/2014/main" id="{9497FFB8-51FA-47B2-A3BC-69A8EC33BC7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14" name="Line 1743">
          <a:extLst>
            <a:ext uri="{FF2B5EF4-FFF2-40B4-BE49-F238E27FC236}">
              <a16:creationId xmlns="" xmlns:a16="http://schemas.microsoft.com/office/drawing/2014/main" id="{60BFB361-B48F-40E7-9EBA-7CDA49B3EDA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15" name="Line 1744">
          <a:extLst>
            <a:ext uri="{FF2B5EF4-FFF2-40B4-BE49-F238E27FC236}">
              <a16:creationId xmlns="" xmlns:a16="http://schemas.microsoft.com/office/drawing/2014/main" id="{1CB94102-661C-4EB2-A7F1-09DD6A98415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16" name="Line 1745">
          <a:extLst>
            <a:ext uri="{FF2B5EF4-FFF2-40B4-BE49-F238E27FC236}">
              <a16:creationId xmlns="" xmlns:a16="http://schemas.microsoft.com/office/drawing/2014/main" id="{961C5E08-A62C-41DA-A7DC-8876DF6EBF4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17" name="Line 1746">
          <a:extLst>
            <a:ext uri="{FF2B5EF4-FFF2-40B4-BE49-F238E27FC236}">
              <a16:creationId xmlns="" xmlns:a16="http://schemas.microsoft.com/office/drawing/2014/main" id="{A614D862-D24B-4DAA-AB91-1AF6ACC9EF0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18" name="Line 1747">
          <a:extLst>
            <a:ext uri="{FF2B5EF4-FFF2-40B4-BE49-F238E27FC236}">
              <a16:creationId xmlns="" xmlns:a16="http://schemas.microsoft.com/office/drawing/2014/main" id="{E9DA85A1-4713-444A-B15D-779CCC8DD9D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19" name="Line 1748">
          <a:extLst>
            <a:ext uri="{FF2B5EF4-FFF2-40B4-BE49-F238E27FC236}">
              <a16:creationId xmlns="" xmlns:a16="http://schemas.microsoft.com/office/drawing/2014/main" id="{53927CB1-CC44-4912-9B8B-C1FD5AE3EB8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20" name="Line 1749">
          <a:extLst>
            <a:ext uri="{FF2B5EF4-FFF2-40B4-BE49-F238E27FC236}">
              <a16:creationId xmlns="" xmlns:a16="http://schemas.microsoft.com/office/drawing/2014/main" id="{29E52AA4-4F24-4DA4-9CCD-B166A99F896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21" name="Line 1750">
          <a:extLst>
            <a:ext uri="{FF2B5EF4-FFF2-40B4-BE49-F238E27FC236}">
              <a16:creationId xmlns="" xmlns:a16="http://schemas.microsoft.com/office/drawing/2014/main" id="{DF768F81-B982-41C1-AFE0-84F0419CD3C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22" name="Line 1751">
          <a:extLst>
            <a:ext uri="{FF2B5EF4-FFF2-40B4-BE49-F238E27FC236}">
              <a16:creationId xmlns="" xmlns:a16="http://schemas.microsoft.com/office/drawing/2014/main" id="{55588067-17AF-44CD-A58E-92832BDDC7A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23" name="Line 1752">
          <a:extLst>
            <a:ext uri="{FF2B5EF4-FFF2-40B4-BE49-F238E27FC236}">
              <a16:creationId xmlns="" xmlns:a16="http://schemas.microsoft.com/office/drawing/2014/main" id="{317037DF-FF8C-468E-ACCC-5F8219E961B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24" name="Line 1753">
          <a:extLst>
            <a:ext uri="{FF2B5EF4-FFF2-40B4-BE49-F238E27FC236}">
              <a16:creationId xmlns="" xmlns:a16="http://schemas.microsoft.com/office/drawing/2014/main" id="{78073102-24B4-4A9C-A311-74CCA81C679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25" name="Line 1754">
          <a:extLst>
            <a:ext uri="{FF2B5EF4-FFF2-40B4-BE49-F238E27FC236}">
              <a16:creationId xmlns="" xmlns:a16="http://schemas.microsoft.com/office/drawing/2014/main" id="{B237ABA3-D5DE-4F52-B505-30EC9C34770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26" name="Line 1755">
          <a:extLst>
            <a:ext uri="{FF2B5EF4-FFF2-40B4-BE49-F238E27FC236}">
              <a16:creationId xmlns="" xmlns:a16="http://schemas.microsoft.com/office/drawing/2014/main" id="{B9371559-4737-431E-9BAE-FCC9802B874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27" name="Line 1756">
          <a:extLst>
            <a:ext uri="{FF2B5EF4-FFF2-40B4-BE49-F238E27FC236}">
              <a16:creationId xmlns="" xmlns:a16="http://schemas.microsoft.com/office/drawing/2014/main" id="{15226574-9C76-47DF-9103-CC3471C1BB9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28" name="Line 1743">
          <a:extLst>
            <a:ext uri="{FF2B5EF4-FFF2-40B4-BE49-F238E27FC236}">
              <a16:creationId xmlns="" xmlns:a16="http://schemas.microsoft.com/office/drawing/2014/main" id="{597487F8-F378-4BCA-AFBD-741E8523A01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29" name="Line 1744">
          <a:extLst>
            <a:ext uri="{FF2B5EF4-FFF2-40B4-BE49-F238E27FC236}">
              <a16:creationId xmlns="" xmlns:a16="http://schemas.microsoft.com/office/drawing/2014/main" id="{A19EA6D4-9632-49FB-B36C-2F0EA191D0F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30" name="Line 1745">
          <a:extLst>
            <a:ext uri="{FF2B5EF4-FFF2-40B4-BE49-F238E27FC236}">
              <a16:creationId xmlns="" xmlns:a16="http://schemas.microsoft.com/office/drawing/2014/main" id="{7A2287EF-5D93-4F79-AD16-F0C2942F636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31" name="Line 1746">
          <a:extLst>
            <a:ext uri="{FF2B5EF4-FFF2-40B4-BE49-F238E27FC236}">
              <a16:creationId xmlns="" xmlns:a16="http://schemas.microsoft.com/office/drawing/2014/main" id="{C6C9D068-5F7A-483D-989F-7B2AC33CD91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32" name="Line 1747">
          <a:extLst>
            <a:ext uri="{FF2B5EF4-FFF2-40B4-BE49-F238E27FC236}">
              <a16:creationId xmlns="" xmlns:a16="http://schemas.microsoft.com/office/drawing/2014/main" id="{0C3B71AB-2A10-45EB-8D39-23AD687BF41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33" name="Line 1748">
          <a:extLst>
            <a:ext uri="{FF2B5EF4-FFF2-40B4-BE49-F238E27FC236}">
              <a16:creationId xmlns="" xmlns:a16="http://schemas.microsoft.com/office/drawing/2014/main" id="{608C2D2C-BCC2-4E6B-8E43-89A83B2F63B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34" name="Line 1749">
          <a:extLst>
            <a:ext uri="{FF2B5EF4-FFF2-40B4-BE49-F238E27FC236}">
              <a16:creationId xmlns="" xmlns:a16="http://schemas.microsoft.com/office/drawing/2014/main" id="{C9851C12-D299-43BB-9B90-0D0AE7303DA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35" name="Line 1750">
          <a:extLst>
            <a:ext uri="{FF2B5EF4-FFF2-40B4-BE49-F238E27FC236}">
              <a16:creationId xmlns="" xmlns:a16="http://schemas.microsoft.com/office/drawing/2014/main" id="{35071967-F029-4D29-8D5C-784B100BC78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36" name="Line 1751">
          <a:extLst>
            <a:ext uri="{FF2B5EF4-FFF2-40B4-BE49-F238E27FC236}">
              <a16:creationId xmlns="" xmlns:a16="http://schemas.microsoft.com/office/drawing/2014/main" id="{62E59DC5-202C-40C0-A00C-37FDEA2A9BC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37" name="Line 1752">
          <a:extLst>
            <a:ext uri="{FF2B5EF4-FFF2-40B4-BE49-F238E27FC236}">
              <a16:creationId xmlns="" xmlns:a16="http://schemas.microsoft.com/office/drawing/2014/main" id="{289442FB-286A-4DA6-B820-057748F2D87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38" name="Line 1753">
          <a:extLst>
            <a:ext uri="{FF2B5EF4-FFF2-40B4-BE49-F238E27FC236}">
              <a16:creationId xmlns="" xmlns:a16="http://schemas.microsoft.com/office/drawing/2014/main" id="{9BAF1FBE-31A3-4539-A28C-814C0137226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39" name="Line 1754">
          <a:extLst>
            <a:ext uri="{FF2B5EF4-FFF2-40B4-BE49-F238E27FC236}">
              <a16:creationId xmlns="" xmlns:a16="http://schemas.microsoft.com/office/drawing/2014/main" id="{656BD9EA-882E-4A63-A0BF-02D11002C60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40" name="Line 1755">
          <a:extLst>
            <a:ext uri="{FF2B5EF4-FFF2-40B4-BE49-F238E27FC236}">
              <a16:creationId xmlns="" xmlns:a16="http://schemas.microsoft.com/office/drawing/2014/main" id="{44E05F25-91DD-4D4C-89C7-CA49CAD1A8E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41" name="Line 1756">
          <a:extLst>
            <a:ext uri="{FF2B5EF4-FFF2-40B4-BE49-F238E27FC236}">
              <a16:creationId xmlns="" xmlns:a16="http://schemas.microsoft.com/office/drawing/2014/main" id="{7C65001E-9FB9-43F8-B45E-70D9E505AB2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42" name="Line 1743">
          <a:extLst>
            <a:ext uri="{FF2B5EF4-FFF2-40B4-BE49-F238E27FC236}">
              <a16:creationId xmlns="" xmlns:a16="http://schemas.microsoft.com/office/drawing/2014/main" id="{68F9D87E-B6FD-4178-B8F9-95619E80DD1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43" name="Line 1744">
          <a:extLst>
            <a:ext uri="{FF2B5EF4-FFF2-40B4-BE49-F238E27FC236}">
              <a16:creationId xmlns="" xmlns:a16="http://schemas.microsoft.com/office/drawing/2014/main" id="{9669F700-F1EC-476C-A4D1-90148784864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44" name="Line 1745">
          <a:extLst>
            <a:ext uri="{FF2B5EF4-FFF2-40B4-BE49-F238E27FC236}">
              <a16:creationId xmlns="" xmlns:a16="http://schemas.microsoft.com/office/drawing/2014/main" id="{77EC4FF6-6A12-4218-8677-0B398EB8739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45" name="Line 1746">
          <a:extLst>
            <a:ext uri="{FF2B5EF4-FFF2-40B4-BE49-F238E27FC236}">
              <a16:creationId xmlns="" xmlns:a16="http://schemas.microsoft.com/office/drawing/2014/main" id="{F138B6AD-DE00-49F6-9A60-CDD18D3136C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46" name="Line 1747">
          <a:extLst>
            <a:ext uri="{FF2B5EF4-FFF2-40B4-BE49-F238E27FC236}">
              <a16:creationId xmlns="" xmlns:a16="http://schemas.microsoft.com/office/drawing/2014/main" id="{CBBAD7BF-F7A2-4F4A-A211-62B958612B2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47" name="Line 1748">
          <a:extLst>
            <a:ext uri="{FF2B5EF4-FFF2-40B4-BE49-F238E27FC236}">
              <a16:creationId xmlns="" xmlns:a16="http://schemas.microsoft.com/office/drawing/2014/main" id="{2A027F19-C24F-4332-AE9B-B8E716E0693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48" name="Line 1749">
          <a:extLst>
            <a:ext uri="{FF2B5EF4-FFF2-40B4-BE49-F238E27FC236}">
              <a16:creationId xmlns="" xmlns:a16="http://schemas.microsoft.com/office/drawing/2014/main" id="{51492A7F-B8E6-4657-A21A-2D5A17C7604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49" name="Line 1750">
          <a:extLst>
            <a:ext uri="{FF2B5EF4-FFF2-40B4-BE49-F238E27FC236}">
              <a16:creationId xmlns="" xmlns:a16="http://schemas.microsoft.com/office/drawing/2014/main" id="{E5466D7B-AEBA-4C51-A526-B5BD56B843B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50" name="Line 1751">
          <a:extLst>
            <a:ext uri="{FF2B5EF4-FFF2-40B4-BE49-F238E27FC236}">
              <a16:creationId xmlns="" xmlns:a16="http://schemas.microsoft.com/office/drawing/2014/main" id="{6C9AA548-98A1-4CB3-A9BC-A1B3B3F6493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51" name="Line 1752">
          <a:extLst>
            <a:ext uri="{FF2B5EF4-FFF2-40B4-BE49-F238E27FC236}">
              <a16:creationId xmlns="" xmlns:a16="http://schemas.microsoft.com/office/drawing/2014/main" id="{B9FEFE96-46F2-46AA-82B7-D3B0AEE4C37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52" name="Line 1753">
          <a:extLst>
            <a:ext uri="{FF2B5EF4-FFF2-40B4-BE49-F238E27FC236}">
              <a16:creationId xmlns="" xmlns:a16="http://schemas.microsoft.com/office/drawing/2014/main" id="{7B7FB16E-3E74-4805-AA83-A7181826C2B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53" name="Line 1754">
          <a:extLst>
            <a:ext uri="{FF2B5EF4-FFF2-40B4-BE49-F238E27FC236}">
              <a16:creationId xmlns="" xmlns:a16="http://schemas.microsoft.com/office/drawing/2014/main" id="{0C93A3B1-C594-4255-8575-DB85956E2B6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54" name="Line 1755">
          <a:extLst>
            <a:ext uri="{FF2B5EF4-FFF2-40B4-BE49-F238E27FC236}">
              <a16:creationId xmlns="" xmlns:a16="http://schemas.microsoft.com/office/drawing/2014/main" id="{3267863F-766E-4CE1-9A28-3FBD59CF5D9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55" name="Line 1756">
          <a:extLst>
            <a:ext uri="{FF2B5EF4-FFF2-40B4-BE49-F238E27FC236}">
              <a16:creationId xmlns="" xmlns:a16="http://schemas.microsoft.com/office/drawing/2014/main" id="{D4ADEA20-BBEE-4C6E-83EB-8E8A93825A1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56" name="Line 1743">
          <a:extLst>
            <a:ext uri="{FF2B5EF4-FFF2-40B4-BE49-F238E27FC236}">
              <a16:creationId xmlns="" xmlns:a16="http://schemas.microsoft.com/office/drawing/2014/main" id="{E9728B08-C952-453B-9E6F-11064E47F74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57" name="Line 1744">
          <a:extLst>
            <a:ext uri="{FF2B5EF4-FFF2-40B4-BE49-F238E27FC236}">
              <a16:creationId xmlns="" xmlns:a16="http://schemas.microsoft.com/office/drawing/2014/main" id="{CFF2F5AD-2600-4A94-ACFF-5C93F367485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58" name="Line 1745">
          <a:extLst>
            <a:ext uri="{FF2B5EF4-FFF2-40B4-BE49-F238E27FC236}">
              <a16:creationId xmlns="" xmlns:a16="http://schemas.microsoft.com/office/drawing/2014/main" id="{29A14385-D1E3-488B-A246-FF79AD1EA72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59" name="Line 1746">
          <a:extLst>
            <a:ext uri="{FF2B5EF4-FFF2-40B4-BE49-F238E27FC236}">
              <a16:creationId xmlns="" xmlns:a16="http://schemas.microsoft.com/office/drawing/2014/main" id="{004F45FB-866D-4FE0-929A-680A636D785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60" name="Line 1747">
          <a:extLst>
            <a:ext uri="{FF2B5EF4-FFF2-40B4-BE49-F238E27FC236}">
              <a16:creationId xmlns="" xmlns:a16="http://schemas.microsoft.com/office/drawing/2014/main" id="{AFD268C2-D16C-4008-A730-9D946EE424A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61" name="Line 1748">
          <a:extLst>
            <a:ext uri="{FF2B5EF4-FFF2-40B4-BE49-F238E27FC236}">
              <a16:creationId xmlns="" xmlns:a16="http://schemas.microsoft.com/office/drawing/2014/main" id="{61C32872-05BC-47F1-A37A-6D177A6225E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62" name="Line 1749">
          <a:extLst>
            <a:ext uri="{FF2B5EF4-FFF2-40B4-BE49-F238E27FC236}">
              <a16:creationId xmlns="" xmlns:a16="http://schemas.microsoft.com/office/drawing/2014/main" id="{A20E643B-3455-4FF7-B0DB-5107D59333D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63" name="Line 1750">
          <a:extLst>
            <a:ext uri="{FF2B5EF4-FFF2-40B4-BE49-F238E27FC236}">
              <a16:creationId xmlns="" xmlns:a16="http://schemas.microsoft.com/office/drawing/2014/main" id="{4212E582-17E0-443C-9838-C13111C3A49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64" name="Line 1751">
          <a:extLst>
            <a:ext uri="{FF2B5EF4-FFF2-40B4-BE49-F238E27FC236}">
              <a16:creationId xmlns="" xmlns:a16="http://schemas.microsoft.com/office/drawing/2014/main" id="{72F96B9D-9602-4E9E-B6BD-54336B426CE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65" name="Line 1752">
          <a:extLst>
            <a:ext uri="{FF2B5EF4-FFF2-40B4-BE49-F238E27FC236}">
              <a16:creationId xmlns="" xmlns:a16="http://schemas.microsoft.com/office/drawing/2014/main" id="{94510A42-C555-4FE4-AE5B-01686597457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66" name="Line 1753">
          <a:extLst>
            <a:ext uri="{FF2B5EF4-FFF2-40B4-BE49-F238E27FC236}">
              <a16:creationId xmlns="" xmlns:a16="http://schemas.microsoft.com/office/drawing/2014/main" id="{B5EE5E1A-8BC9-408A-9501-71894B83068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67" name="Line 1754">
          <a:extLst>
            <a:ext uri="{FF2B5EF4-FFF2-40B4-BE49-F238E27FC236}">
              <a16:creationId xmlns="" xmlns:a16="http://schemas.microsoft.com/office/drawing/2014/main" id="{B8019F50-EA84-4E3D-B8EB-482197C5D7F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68" name="Line 1755">
          <a:extLst>
            <a:ext uri="{FF2B5EF4-FFF2-40B4-BE49-F238E27FC236}">
              <a16:creationId xmlns="" xmlns:a16="http://schemas.microsoft.com/office/drawing/2014/main" id="{05D31581-F25E-43BA-A3A6-A811E38D90A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69" name="Line 1756">
          <a:extLst>
            <a:ext uri="{FF2B5EF4-FFF2-40B4-BE49-F238E27FC236}">
              <a16:creationId xmlns="" xmlns:a16="http://schemas.microsoft.com/office/drawing/2014/main" id="{5942208E-F3DF-4345-B0E8-BF7D7661AF2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70" name="Line 1743">
          <a:extLst>
            <a:ext uri="{FF2B5EF4-FFF2-40B4-BE49-F238E27FC236}">
              <a16:creationId xmlns="" xmlns:a16="http://schemas.microsoft.com/office/drawing/2014/main" id="{330C0657-6256-42FF-80C5-FADAF9F11F5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71" name="Line 1744">
          <a:extLst>
            <a:ext uri="{FF2B5EF4-FFF2-40B4-BE49-F238E27FC236}">
              <a16:creationId xmlns="" xmlns:a16="http://schemas.microsoft.com/office/drawing/2014/main" id="{C8CB45BA-4ADE-4F32-B354-74FBFC1DE2E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72" name="Line 1745">
          <a:extLst>
            <a:ext uri="{FF2B5EF4-FFF2-40B4-BE49-F238E27FC236}">
              <a16:creationId xmlns="" xmlns:a16="http://schemas.microsoft.com/office/drawing/2014/main" id="{EC1ED0F5-8C03-487D-846C-51D2AD2E2C2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73" name="Line 1746">
          <a:extLst>
            <a:ext uri="{FF2B5EF4-FFF2-40B4-BE49-F238E27FC236}">
              <a16:creationId xmlns="" xmlns:a16="http://schemas.microsoft.com/office/drawing/2014/main" id="{F39C59E7-0973-4CF9-A198-30A59F8253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74" name="Line 1747">
          <a:extLst>
            <a:ext uri="{FF2B5EF4-FFF2-40B4-BE49-F238E27FC236}">
              <a16:creationId xmlns="" xmlns:a16="http://schemas.microsoft.com/office/drawing/2014/main" id="{62DDA9AE-C64E-46C7-AA11-77628C40C55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75" name="Line 1748">
          <a:extLst>
            <a:ext uri="{FF2B5EF4-FFF2-40B4-BE49-F238E27FC236}">
              <a16:creationId xmlns="" xmlns:a16="http://schemas.microsoft.com/office/drawing/2014/main" id="{31639722-4301-43F0-90FA-1F1CD078ADF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76" name="Line 1749">
          <a:extLst>
            <a:ext uri="{FF2B5EF4-FFF2-40B4-BE49-F238E27FC236}">
              <a16:creationId xmlns="" xmlns:a16="http://schemas.microsoft.com/office/drawing/2014/main" id="{48B5AD09-0D71-4D52-8357-EB72BB60D74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77" name="Line 1750">
          <a:extLst>
            <a:ext uri="{FF2B5EF4-FFF2-40B4-BE49-F238E27FC236}">
              <a16:creationId xmlns="" xmlns:a16="http://schemas.microsoft.com/office/drawing/2014/main" id="{7DE2F0EE-136D-4A3C-BBB3-B27340A68E7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78" name="Line 1751">
          <a:extLst>
            <a:ext uri="{FF2B5EF4-FFF2-40B4-BE49-F238E27FC236}">
              <a16:creationId xmlns="" xmlns:a16="http://schemas.microsoft.com/office/drawing/2014/main" id="{7E3BD9E6-661D-49D1-B557-E8ADE93F482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79" name="Line 1752">
          <a:extLst>
            <a:ext uri="{FF2B5EF4-FFF2-40B4-BE49-F238E27FC236}">
              <a16:creationId xmlns="" xmlns:a16="http://schemas.microsoft.com/office/drawing/2014/main" id="{379DC619-3DAC-43B8-99AC-66F0277A457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80" name="Line 1753">
          <a:extLst>
            <a:ext uri="{FF2B5EF4-FFF2-40B4-BE49-F238E27FC236}">
              <a16:creationId xmlns="" xmlns:a16="http://schemas.microsoft.com/office/drawing/2014/main" id="{9E46E9FC-C65A-4597-9CB3-5C84081A7EA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81" name="Line 1754">
          <a:extLst>
            <a:ext uri="{FF2B5EF4-FFF2-40B4-BE49-F238E27FC236}">
              <a16:creationId xmlns="" xmlns:a16="http://schemas.microsoft.com/office/drawing/2014/main" id="{F228FF02-5805-428D-9E8F-D88865D0F6D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82" name="Line 1755">
          <a:extLst>
            <a:ext uri="{FF2B5EF4-FFF2-40B4-BE49-F238E27FC236}">
              <a16:creationId xmlns="" xmlns:a16="http://schemas.microsoft.com/office/drawing/2014/main" id="{5E60AD94-B0A8-455D-9AAB-76B86AB2FF1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83" name="Line 1756">
          <a:extLst>
            <a:ext uri="{FF2B5EF4-FFF2-40B4-BE49-F238E27FC236}">
              <a16:creationId xmlns="" xmlns:a16="http://schemas.microsoft.com/office/drawing/2014/main" id="{1D30B6A3-6E59-4BD3-9D6A-204BF25DC31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84" name="Line 1743">
          <a:extLst>
            <a:ext uri="{FF2B5EF4-FFF2-40B4-BE49-F238E27FC236}">
              <a16:creationId xmlns="" xmlns:a16="http://schemas.microsoft.com/office/drawing/2014/main" id="{E2DE67A8-755D-4990-9327-182D58A2868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85" name="Line 1744">
          <a:extLst>
            <a:ext uri="{FF2B5EF4-FFF2-40B4-BE49-F238E27FC236}">
              <a16:creationId xmlns="" xmlns:a16="http://schemas.microsoft.com/office/drawing/2014/main" id="{E6C72537-165A-4C14-9670-236CE6AECE1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86" name="Line 1745">
          <a:extLst>
            <a:ext uri="{FF2B5EF4-FFF2-40B4-BE49-F238E27FC236}">
              <a16:creationId xmlns="" xmlns:a16="http://schemas.microsoft.com/office/drawing/2014/main" id="{918E7526-B18A-4B6C-B844-0035AA50398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87" name="Line 1746">
          <a:extLst>
            <a:ext uri="{FF2B5EF4-FFF2-40B4-BE49-F238E27FC236}">
              <a16:creationId xmlns="" xmlns:a16="http://schemas.microsoft.com/office/drawing/2014/main" id="{76E1D6F0-C379-4165-8352-7B0ED38DB36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88" name="Line 1747">
          <a:extLst>
            <a:ext uri="{FF2B5EF4-FFF2-40B4-BE49-F238E27FC236}">
              <a16:creationId xmlns="" xmlns:a16="http://schemas.microsoft.com/office/drawing/2014/main" id="{FE2F1FA4-BA91-479F-BF2A-E5EAB7AD384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89" name="Line 1748">
          <a:extLst>
            <a:ext uri="{FF2B5EF4-FFF2-40B4-BE49-F238E27FC236}">
              <a16:creationId xmlns="" xmlns:a16="http://schemas.microsoft.com/office/drawing/2014/main" id="{B8998BF0-F6E2-4A84-8BBE-D724F754E6B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90" name="Line 1749">
          <a:extLst>
            <a:ext uri="{FF2B5EF4-FFF2-40B4-BE49-F238E27FC236}">
              <a16:creationId xmlns="" xmlns:a16="http://schemas.microsoft.com/office/drawing/2014/main" id="{07CA7790-B731-4E75-9E77-B39F17552CB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91" name="Line 1750">
          <a:extLst>
            <a:ext uri="{FF2B5EF4-FFF2-40B4-BE49-F238E27FC236}">
              <a16:creationId xmlns="" xmlns:a16="http://schemas.microsoft.com/office/drawing/2014/main" id="{F6ABA9CD-BB7B-4DB0-9368-85DAE7D8CAC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92" name="Line 1751">
          <a:extLst>
            <a:ext uri="{FF2B5EF4-FFF2-40B4-BE49-F238E27FC236}">
              <a16:creationId xmlns="" xmlns:a16="http://schemas.microsoft.com/office/drawing/2014/main" id="{CBCAB41B-6940-422E-9E66-3F7CC2F15E2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93" name="Line 1752">
          <a:extLst>
            <a:ext uri="{FF2B5EF4-FFF2-40B4-BE49-F238E27FC236}">
              <a16:creationId xmlns="" xmlns:a16="http://schemas.microsoft.com/office/drawing/2014/main" id="{9B7581CA-7BCE-49F0-82CF-49FF460946D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94" name="Line 1753">
          <a:extLst>
            <a:ext uri="{FF2B5EF4-FFF2-40B4-BE49-F238E27FC236}">
              <a16:creationId xmlns="" xmlns:a16="http://schemas.microsoft.com/office/drawing/2014/main" id="{96E02425-8D84-40EA-8295-F5A54D2E803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95" name="Line 1754">
          <a:extLst>
            <a:ext uri="{FF2B5EF4-FFF2-40B4-BE49-F238E27FC236}">
              <a16:creationId xmlns="" xmlns:a16="http://schemas.microsoft.com/office/drawing/2014/main" id="{AFD0E081-2DB2-4E69-88EF-9A9C2688578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96" name="Line 1755">
          <a:extLst>
            <a:ext uri="{FF2B5EF4-FFF2-40B4-BE49-F238E27FC236}">
              <a16:creationId xmlns="" xmlns:a16="http://schemas.microsoft.com/office/drawing/2014/main" id="{2A80A561-DC7E-4FD2-90F9-455159E5A56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97" name="Line 1756">
          <a:extLst>
            <a:ext uri="{FF2B5EF4-FFF2-40B4-BE49-F238E27FC236}">
              <a16:creationId xmlns="" xmlns:a16="http://schemas.microsoft.com/office/drawing/2014/main" id="{42E3666C-DAD1-4039-81F1-97BFE2108E6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98" name="Line 1743">
          <a:extLst>
            <a:ext uri="{FF2B5EF4-FFF2-40B4-BE49-F238E27FC236}">
              <a16:creationId xmlns="" xmlns:a16="http://schemas.microsoft.com/office/drawing/2014/main" id="{D033C9C0-DE93-4878-948B-9F66FC7788F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799" name="Line 1744">
          <a:extLst>
            <a:ext uri="{FF2B5EF4-FFF2-40B4-BE49-F238E27FC236}">
              <a16:creationId xmlns="" xmlns:a16="http://schemas.microsoft.com/office/drawing/2014/main" id="{1AA8B6F6-0483-4457-ACB7-FE57187784C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00" name="Line 1745">
          <a:extLst>
            <a:ext uri="{FF2B5EF4-FFF2-40B4-BE49-F238E27FC236}">
              <a16:creationId xmlns="" xmlns:a16="http://schemas.microsoft.com/office/drawing/2014/main" id="{62BA97AB-B8D6-4304-8F5D-9FC747E13E4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01" name="Line 1746">
          <a:extLst>
            <a:ext uri="{FF2B5EF4-FFF2-40B4-BE49-F238E27FC236}">
              <a16:creationId xmlns="" xmlns:a16="http://schemas.microsoft.com/office/drawing/2014/main" id="{0616D293-A314-4CC1-AB36-EECEB4AFA74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02" name="Line 1747">
          <a:extLst>
            <a:ext uri="{FF2B5EF4-FFF2-40B4-BE49-F238E27FC236}">
              <a16:creationId xmlns="" xmlns:a16="http://schemas.microsoft.com/office/drawing/2014/main" id="{87C535FD-7B45-4B18-B079-99AA568BAE4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03" name="Line 1748">
          <a:extLst>
            <a:ext uri="{FF2B5EF4-FFF2-40B4-BE49-F238E27FC236}">
              <a16:creationId xmlns="" xmlns:a16="http://schemas.microsoft.com/office/drawing/2014/main" id="{1046908B-0131-48E6-81AD-77EB32AEA24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04" name="Line 1749">
          <a:extLst>
            <a:ext uri="{FF2B5EF4-FFF2-40B4-BE49-F238E27FC236}">
              <a16:creationId xmlns="" xmlns:a16="http://schemas.microsoft.com/office/drawing/2014/main" id="{A1360F64-C2F1-4C9C-85C0-6EB14F7155E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05" name="Line 1750">
          <a:extLst>
            <a:ext uri="{FF2B5EF4-FFF2-40B4-BE49-F238E27FC236}">
              <a16:creationId xmlns="" xmlns:a16="http://schemas.microsoft.com/office/drawing/2014/main" id="{7CDFD6E2-AB78-44B7-B849-329FF776D18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06" name="Line 1751">
          <a:extLst>
            <a:ext uri="{FF2B5EF4-FFF2-40B4-BE49-F238E27FC236}">
              <a16:creationId xmlns="" xmlns:a16="http://schemas.microsoft.com/office/drawing/2014/main" id="{55E3CB71-D269-441B-9C29-8B2B8111564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07" name="Line 1752">
          <a:extLst>
            <a:ext uri="{FF2B5EF4-FFF2-40B4-BE49-F238E27FC236}">
              <a16:creationId xmlns="" xmlns:a16="http://schemas.microsoft.com/office/drawing/2014/main" id="{C4384401-1D52-42F3-BBD7-7488227C5BE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08" name="Line 1753">
          <a:extLst>
            <a:ext uri="{FF2B5EF4-FFF2-40B4-BE49-F238E27FC236}">
              <a16:creationId xmlns="" xmlns:a16="http://schemas.microsoft.com/office/drawing/2014/main" id="{F852FD04-82FD-45D9-A6A2-1B2EB34ADA3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09" name="Line 1754">
          <a:extLst>
            <a:ext uri="{FF2B5EF4-FFF2-40B4-BE49-F238E27FC236}">
              <a16:creationId xmlns="" xmlns:a16="http://schemas.microsoft.com/office/drawing/2014/main" id="{FA4E49E2-1AC1-4AB3-B305-F7CB580E259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10" name="Line 1755">
          <a:extLst>
            <a:ext uri="{FF2B5EF4-FFF2-40B4-BE49-F238E27FC236}">
              <a16:creationId xmlns="" xmlns:a16="http://schemas.microsoft.com/office/drawing/2014/main" id="{9AFDEEB4-2F29-4032-9B3D-4BC927DDCA1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11" name="Line 1756">
          <a:extLst>
            <a:ext uri="{FF2B5EF4-FFF2-40B4-BE49-F238E27FC236}">
              <a16:creationId xmlns="" xmlns:a16="http://schemas.microsoft.com/office/drawing/2014/main" id="{C906D2C2-3460-4C64-BD01-9D0366A5E89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12" name="Line 1743">
          <a:extLst>
            <a:ext uri="{FF2B5EF4-FFF2-40B4-BE49-F238E27FC236}">
              <a16:creationId xmlns="" xmlns:a16="http://schemas.microsoft.com/office/drawing/2014/main" id="{034971F2-2566-4C7C-BC87-455C83676EC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13" name="Line 1744">
          <a:extLst>
            <a:ext uri="{FF2B5EF4-FFF2-40B4-BE49-F238E27FC236}">
              <a16:creationId xmlns="" xmlns:a16="http://schemas.microsoft.com/office/drawing/2014/main" id="{C1BFD5FB-23AF-47B6-8039-08F16EB76AD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14" name="Line 1745">
          <a:extLst>
            <a:ext uri="{FF2B5EF4-FFF2-40B4-BE49-F238E27FC236}">
              <a16:creationId xmlns="" xmlns:a16="http://schemas.microsoft.com/office/drawing/2014/main" id="{F7A72F89-C6F9-41F6-AA73-A78338D673D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15" name="Line 1746">
          <a:extLst>
            <a:ext uri="{FF2B5EF4-FFF2-40B4-BE49-F238E27FC236}">
              <a16:creationId xmlns="" xmlns:a16="http://schemas.microsoft.com/office/drawing/2014/main" id="{95FFD377-5610-47F4-8421-AEFC70D2C82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16" name="Line 1747">
          <a:extLst>
            <a:ext uri="{FF2B5EF4-FFF2-40B4-BE49-F238E27FC236}">
              <a16:creationId xmlns="" xmlns:a16="http://schemas.microsoft.com/office/drawing/2014/main" id="{ED023F01-6713-47B5-880B-B81467F327A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17" name="Line 1748">
          <a:extLst>
            <a:ext uri="{FF2B5EF4-FFF2-40B4-BE49-F238E27FC236}">
              <a16:creationId xmlns="" xmlns:a16="http://schemas.microsoft.com/office/drawing/2014/main" id="{89D49008-4537-4DC8-81B6-5C6EDE1B70F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18" name="Line 1749">
          <a:extLst>
            <a:ext uri="{FF2B5EF4-FFF2-40B4-BE49-F238E27FC236}">
              <a16:creationId xmlns="" xmlns:a16="http://schemas.microsoft.com/office/drawing/2014/main" id="{4DCFC94D-20BD-40EC-BEBD-4EE4DEE9396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19" name="Line 1750">
          <a:extLst>
            <a:ext uri="{FF2B5EF4-FFF2-40B4-BE49-F238E27FC236}">
              <a16:creationId xmlns="" xmlns:a16="http://schemas.microsoft.com/office/drawing/2014/main" id="{F41CB8E4-4C77-4863-B39F-FD0DD1966AF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20" name="Line 1751">
          <a:extLst>
            <a:ext uri="{FF2B5EF4-FFF2-40B4-BE49-F238E27FC236}">
              <a16:creationId xmlns="" xmlns:a16="http://schemas.microsoft.com/office/drawing/2014/main" id="{53C76657-4662-42C9-8F85-A91A8A413D8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21" name="Line 1752">
          <a:extLst>
            <a:ext uri="{FF2B5EF4-FFF2-40B4-BE49-F238E27FC236}">
              <a16:creationId xmlns="" xmlns:a16="http://schemas.microsoft.com/office/drawing/2014/main" id="{4A96598B-34DD-41E2-9C4D-4C971AC3289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22" name="Line 1753">
          <a:extLst>
            <a:ext uri="{FF2B5EF4-FFF2-40B4-BE49-F238E27FC236}">
              <a16:creationId xmlns="" xmlns:a16="http://schemas.microsoft.com/office/drawing/2014/main" id="{3B973388-F370-4DEF-AA76-7D274B29A05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23" name="Line 1754">
          <a:extLst>
            <a:ext uri="{FF2B5EF4-FFF2-40B4-BE49-F238E27FC236}">
              <a16:creationId xmlns="" xmlns:a16="http://schemas.microsoft.com/office/drawing/2014/main" id="{4ADBCF13-B7F1-498A-B431-BA147496036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24" name="Line 1755">
          <a:extLst>
            <a:ext uri="{FF2B5EF4-FFF2-40B4-BE49-F238E27FC236}">
              <a16:creationId xmlns="" xmlns:a16="http://schemas.microsoft.com/office/drawing/2014/main" id="{FA21B966-A34E-4D80-A608-ED2AFF32497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25" name="Line 1756">
          <a:extLst>
            <a:ext uri="{FF2B5EF4-FFF2-40B4-BE49-F238E27FC236}">
              <a16:creationId xmlns="" xmlns:a16="http://schemas.microsoft.com/office/drawing/2014/main" id="{87662594-E796-407C-9E1C-9FE54601095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26" name="Line 1743">
          <a:extLst>
            <a:ext uri="{FF2B5EF4-FFF2-40B4-BE49-F238E27FC236}">
              <a16:creationId xmlns="" xmlns:a16="http://schemas.microsoft.com/office/drawing/2014/main" id="{8FEE4D09-5869-462B-ADBD-271A9B470ED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27" name="Line 1744">
          <a:extLst>
            <a:ext uri="{FF2B5EF4-FFF2-40B4-BE49-F238E27FC236}">
              <a16:creationId xmlns="" xmlns:a16="http://schemas.microsoft.com/office/drawing/2014/main" id="{A7B253CC-7EDD-48AA-91E5-91C8014738C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28" name="Line 1745">
          <a:extLst>
            <a:ext uri="{FF2B5EF4-FFF2-40B4-BE49-F238E27FC236}">
              <a16:creationId xmlns="" xmlns:a16="http://schemas.microsoft.com/office/drawing/2014/main" id="{E4A15040-7384-4850-A34C-8ABAE9CD96B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29" name="Line 1746">
          <a:extLst>
            <a:ext uri="{FF2B5EF4-FFF2-40B4-BE49-F238E27FC236}">
              <a16:creationId xmlns="" xmlns:a16="http://schemas.microsoft.com/office/drawing/2014/main" id="{8518E0BF-8AFD-4E5A-8DFF-C103DE49EED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30" name="Line 1747">
          <a:extLst>
            <a:ext uri="{FF2B5EF4-FFF2-40B4-BE49-F238E27FC236}">
              <a16:creationId xmlns="" xmlns:a16="http://schemas.microsoft.com/office/drawing/2014/main" id="{A4A5AD77-B529-40E3-AD1E-23C66D64C14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31" name="Line 1748">
          <a:extLst>
            <a:ext uri="{FF2B5EF4-FFF2-40B4-BE49-F238E27FC236}">
              <a16:creationId xmlns="" xmlns:a16="http://schemas.microsoft.com/office/drawing/2014/main" id="{8B40DA2E-B557-4CFD-B522-C2402D54349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32" name="Line 1749">
          <a:extLst>
            <a:ext uri="{FF2B5EF4-FFF2-40B4-BE49-F238E27FC236}">
              <a16:creationId xmlns="" xmlns:a16="http://schemas.microsoft.com/office/drawing/2014/main" id="{D0E50A88-7749-4B53-8ABE-7745DC98060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33" name="Line 1750">
          <a:extLst>
            <a:ext uri="{FF2B5EF4-FFF2-40B4-BE49-F238E27FC236}">
              <a16:creationId xmlns="" xmlns:a16="http://schemas.microsoft.com/office/drawing/2014/main" id="{8055E6A3-1BB3-4341-B358-17C89D5F207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34" name="Line 1751">
          <a:extLst>
            <a:ext uri="{FF2B5EF4-FFF2-40B4-BE49-F238E27FC236}">
              <a16:creationId xmlns="" xmlns:a16="http://schemas.microsoft.com/office/drawing/2014/main" id="{32B87C53-8EB9-4544-8F00-23A0D0A1264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35" name="Line 1752">
          <a:extLst>
            <a:ext uri="{FF2B5EF4-FFF2-40B4-BE49-F238E27FC236}">
              <a16:creationId xmlns="" xmlns:a16="http://schemas.microsoft.com/office/drawing/2014/main" id="{9922922A-F3E9-45C0-B054-0925D5200AC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36" name="Line 1753">
          <a:extLst>
            <a:ext uri="{FF2B5EF4-FFF2-40B4-BE49-F238E27FC236}">
              <a16:creationId xmlns="" xmlns:a16="http://schemas.microsoft.com/office/drawing/2014/main" id="{66E52A01-A739-4A9D-8BA0-42D4531C75D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37" name="Line 1754">
          <a:extLst>
            <a:ext uri="{FF2B5EF4-FFF2-40B4-BE49-F238E27FC236}">
              <a16:creationId xmlns="" xmlns:a16="http://schemas.microsoft.com/office/drawing/2014/main" id="{F2D75E6A-74D4-483F-9CB1-FDEBD95708E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38" name="Line 1755">
          <a:extLst>
            <a:ext uri="{FF2B5EF4-FFF2-40B4-BE49-F238E27FC236}">
              <a16:creationId xmlns="" xmlns:a16="http://schemas.microsoft.com/office/drawing/2014/main" id="{B8EDE4D8-7DCA-4E14-8DDA-DBA2CAAAEF7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39" name="Line 1756">
          <a:extLst>
            <a:ext uri="{FF2B5EF4-FFF2-40B4-BE49-F238E27FC236}">
              <a16:creationId xmlns="" xmlns:a16="http://schemas.microsoft.com/office/drawing/2014/main" id="{D3566A70-31A8-45F7-9A04-A9933868FE1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40" name="Line 9790">
          <a:extLst>
            <a:ext uri="{FF2B5EF4-FFF2-40B4-BE49-F238E27FC236}">
              <a16:creationId xmlns="" xmlns:a16="http://schemas.microsoft.com/office/drawing/2014/main" id="{3CA18AB3-B69D-4971-B87E-EB5B61DD399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41" name="Line 9791">
          <a:extLst>
            <a:ext uri="{FF2B5EF4-FFF2-40B4-BE49-F238E27FC236}">
              <a16:creationId xmlns="" xmlns:a16="http://schemas.microsoft.com/office/drawing/2014/main" id="{469D1823-31A8-4C9F-BA64-8B7C3F5A8C0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42" name="Line 9792">
          <a:extLst>
            <a:ext uri="{FF2B5EF4-FFF2-40B4-BE49-F238E27FC236}">
              <a16:creationId xmlns="" xmlns:a16="http://schemas.microsoft.com/office/drawing/2014/main" id="{26639229-97A2-4454-9973-47C5D7FABBF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43" name="Line 9793">
          <a:extLst>
            <a:ext uri="{FF2B5EF4-FFF2-40B4-BE49-F238E27FC236}">
              <a16:creationId xmlns="" xmlns:a16="http://schemas.microsoft.com/office/drawing/2014/main" id="{B754CC4D-A600-4762-8DCC-22B242DD795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44" name="Line 9794">
          <a:extLst>
            <a:ext uri="{FF2B5EF4-FFF2-40B4-BE49-F238E27FC236}">
              <a16:creationId xmlns="" xmlns:a16="http://schemas.microsoft.com/office/drawing/2014/main" id="{FF855BC5-7035-4B8B-BAD0-B949AFE2EF5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45" name="Line 9795">
          <a:extLst>
            <a:ext uri="{FF2B5EF4-FFF2-40B4-BE49-F238E27FC236}">
              <a16:creationId xmlns="" xmlns:a16="http://schemas.microsoft.com/office/drawing/2014/main" id="{67D440C9-B2C7-4AFB-8EF7-20D729876DF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46" name="Line 9796">
          <a:extLst>
            <a:ext uri="{FF2B5EF4-FFF2-40B4-BE49-F238E27FC236}">
              <a16:creationId xmlns="" xmlns:a16="http://schemas.microsoft.com/office/drawing/2014/main" id="{3B85A20B-7F1A-4351-AD32-C365B7741CC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47" name="Line 9797">
          <a:extLst>
            <a:ext uri="{FF2B5EF4-FFF2-40B4-BE49-F238E27FC236}">
              <a16:creationId xmlns="" xmlns:a16="http://schemas.microsoft.com/office/drawing/2014/main" id="{986272A0-F3A5-44D9-A0BF-EB559D4AE13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48" name="Line 9798">
          <a:extLst>
            <a:ext uri="{FF2B5EF4-FFF2-40B4-BE49-F238E27FC236}">
              <a16:creationId xmlns="" xmlns:a16="http://schemas.microsoft.com/office/drawing/2014/main" id="{2A65B663-3B14-4080-903E-3B9E66F6C50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49" name="Line 9799">
          <a:extLst>
            <a:ext uri="{FF2B5EF4-FFF2-40B4-BE49-F238E27FC236}">
              <a16:creationId xmlns="" xmlns:a16="http://schemas.microsoft.com/office/drawing/2014/main" id="{192DEBB3-0B36-41C5-9D01-38E92891B9A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50" name="Line 9800">
          <a:extLst>
            <a:ext uri="{FF2B5EF4-FFF2-40B4-BE49-F238E27FC236}">
              <a16:creationId xmlns="" xmlns:a16="http://schemas.microsoft.com/office/drawing/2014/main" id="{889AA9EB-0867-4333-8B5F-5E61E97F346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51" name="Line 9801">
          <a:extLst>
            <a:ext uri="{FF2B5EF4-FFF2-40B4-BE49-F238E27FC236}">
              <a16:creationId xmlns="" xmlns:a16="http://schemas.microsoft.com/office/drawing/2014/main" id="{F7C4F948-BC57-4E15-B1F1-447569B98CC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52" name="Line 9802">
          <a:extLst>
            <a:ext uri="{FF2B5EF4-FFF2-40B4-BE49-F238E27FC236}">
              <a16:creationId xmlns="" xmlns:a16="http://schemas.microsoft.com/office/drawing/2014/main" id="{9F19823B-9047-4EE3-8A71-E91B6D69A23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53" name="Line 9803">
          <a:extLst>
            <a:ext uri="{FF2B5EF4-FFF2-40B4-BE49-F238E27FC236}">
              <a16:creationId xmlns="" xmlns:a16="http://schemas.microsoft.com/office/drawing/2014/main" id="{E0E159A2-8C4E-4D0D-BDE5-02906436F19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54" name="Line 167286">
          <a:extLst>
            <a:ext uri="{FF2B5EF4-FFF2-40B4-BE49-F238E27FC236}">
              <a16:creationId xmlns="" xmlns:a16="http://schemas.microsoft.com/office/drawing/2014/main" id="{C524569F-FB45-47CF-A9A2-6D015F125B1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55" name="Line 167287">
          <a:extLst>
            <a:ext uri="{FF2B5EF4-FFF2-40B4-BE49-F238E27FC236}">
              <a16:creationId xmlns="" xmlns:a16="http://schemas.microsoft.com/office/drawing/2014/main" id="{08930A6E-3DD3-427B-AC1E-2B76F09F01E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56" name="Line 167288">
          <a:extLst>
            <a:ext uri="{FF2B5EF4-FFF2-40B4-BE49-F238E27FC236}">
              <a16:creationId xmlns="" xmlns:a16="http://schemas.microsoft.com/office/drawing/2014/main" id="{0B3C436A-7AE0-4BC0-870F-71C6F37CB6D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57" name="Line 167289">
          <a:extLst>
            <a:ext uri="{FF2B5EF4-FFF2-40B4-BE49-F238E27FC236}">
              <a16:creationId xmlns="" xmlns:a16="http://schemas.microsoft.com/office/drawing/2014/main" id="{81D85ADF-9064-4A29-951D-62E4970D345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58" name="Line 167290">
          <a:extLst>
            <a:ext uri="{FF2B5EF4-FFF2-40B4-BE49-F238E27FC236}">
              <a16:creationId xmlns="" xmlns:a16="http://schemas.microsoft.com/office/drawing/2014/main" id="{98E7656D-E2A9-4FD9-8B49-1921D37FA49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59" name="Line 167291">
          <a:extLst>
            <a:ext uri="{FF2B5EF4-FFF2-40B4-BE49-F238E27FC236}">
              <a16:creationId xmlns="" xmlns:a16="http://schemas.microsoft.com/office/drawing/2014/main" id="{DCDB5CA3-70FD-4F6B-895F-06051986D8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60" name="Line 167292">
          <a:extLst>
            <a:ext uri="{FF2B5EF4-FFF2-40B4-BE49-F238E27FC236}">
              <a16:creationId xmlns="" xmlns:a16="http://schemas.microsoft.com/office/drawing/2014/main" id="{570DC29A-065E-4CF2-9289-DB82B188E0E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61" name="Line 167293">
          <a:extLst>
            <a:ext uri="{FF2B5EF4-FFF2-40B4-BE49-F238E27FC236}">
              <a16:creationId xmlns="" xmlns:a16="http://schemas.microsoft.com/office/drawing/2014/main" id="{E35F40FE-CFD7-4ED7-B496-72E626675F9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62" name="Line 167294">
          <a:extLst>
            <a:ext uri="{FF2B5EF4-FFF2-40B4-BE49-F238E27FC236}">
              <a16:creationId xmlns="" xmlns:a16="http://schemas.microsoft.com/office/drawing/2014/main" id="{165E73E9-DE40-4879-A15E-6504641DA36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63" name="Line 167295">
          <a:extLst>
            <a:ext uri="{FF2B5EF4-FFF2-40B4-BE49-F238E27FC236}">
              <a16:creationId xmlns="" xmlns:a16="http://schemas.microsoft.com/office/drawing/2014/main" id="{5F159376-3CFA-41A7-BFC1-8EB755C3017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64" name="Line 167296">
          <a:extLst>
            <a:ext uri="{FF2B5EF4-FFF2-40B4-BE49-F238E27FC236}">
              <a16:creationId xmlns="" xmlns:a16="http://schemas.microsoft.com/office/drawing/2014/main" id="{FEC77C50-2BB5-4B4F-9551-68131E370F1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65" name="Line 167297">
          <a:extLst>
            <a:ext uri="{FF2B5EF4-FFF2-40B4-BE49-F238E27FC236}">
              <a16:creationId xmlns="" xmlns:a16="http://schemas.microsoft.com/office/drawing/2014/main" id="{11AFE2FA-0F7A-43AA-AAE3-08F9C4DABDE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66" name="Line 167298">
          <a:extLst>
            <a:ext uri="{FF2B5EF4-FFF2-40B4-BE49-F238E27FC236}">
              <a16:creationId xmlns="" xmlns:a16="http://schemas.microsoft.com/office/drawing/2014/main" id="{6C82B4DA-80BA-4A0F-87D0-18E0BD64947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67" name="Line 167299">
          <a:extLst>
            <a:ext uri="{FF2B5EF4-FFF2-40B4-BE49-F238E27FC236}">
              <a16:creationId xmlns="" xmlns:a16="http://schemas.microsoft.com/office/drawing/2014/main" id="{2ECBFBEF-EF7B-43A0-AE8F-A113F8D0D92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68" name="Line 167300">
          <a:extLst>
            <a:ext uri="{FF2B5EF4-FFF2-40B4-BE49-F238E27FC236}">
              <a16:creationId xmlns="" xmlns:a16="http://schemas.microsoft.com/office/drawing/2014/main" id="{04DABA9E-C6F0-416B-BEFE-CBA107B74C0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69" name="Line 167301">
          <a:extLst>
            <a:ext uri="{FF2B5EF4-FFF2-40B4-BE49-F238E27FC236}">
              <a16:creationId xmlns="" xmlns:a16="http://schemas.microsoft.com/office/drawing/2014/main" id="{EE4C5057-4B15-4653-94A8-BD74D7D4661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70" name="Line 167302">
          <a:extLst>
            <a:ext uri="{FF2B5EF4-FFF2-40B4-BE49-F238E27FC236}">
              <a16:creationId xmlns="" xmlns:a16="http://schemas.microsoft.com/office/drawing/2014/main" id="{E3340AB1-E73C-4981-B556-65C5C42D106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71" name="Line 167303">
          <a:extLst>
            <a:ext uri="{FF2B5EF4-FFF2-40B4-BE49-F238E27FC236}">
              <a16:creationId xmlns="" xmlns:a16="http://schemas.microsoft.com/office/drawing/2014/main" id="{5F07E72C-1052-44D1-A537-4A85A81843F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72" name="Line 167304">
          <a:extLst>
            <a:ext uri="{FF2B5EF4-FFF2-40B4-BE49-F238E27FC236}">
              <a16:creationId xmlns="" xmlns:a16="http://schemas.microsoft.com/office/drawing/2014/main" id="{B37C0F3C-FBE3-43E0-804C-428E60D111A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73" name="Line 167305">
          <a:extLst>
            <a:ext uri="{FF2B5EF4-FFF2-40B4-BE49-F238E27FC236}">
              <a16:creationId xmlns="" xmlns:a16="http://schemas.microsoft.com/office/drawing/2014/main" id="{1CD3D2A0-3C9C-4218-B08E-BDC28D075DF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74" name="Line 167306">
          <a:extLst>
            <a:ext uri="{FF2B5EF4-FFF2-40B4-BE49-F238E27FC236}">
              <a16:creationId xmlns="" xmlns:a16="http://schemas.microsoft.com/office/drawing/2014/main" id="{95A9B24A-C23C-4648-AF44-D98B1F17F66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75" name="Line 167307">
          <a:extLst>
            <a:ext uri="{FF2B5EF4-FFF2-40B4-BE49-F238E27FC236}">
              <a16:creationId xmlns="" xmlns:a16="http://schemas.microsoft.com/office/drawing/2014/main" id="{79FF0C10-9FFC-4493-B14E-D3B79F72B06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76" name="Line 167308">
          <a:extLst>
            <a:ext uri="{FF2B5EF4-FFF2-40B4-BE49-F238E27FC236}">
              <a16:creationId xmlns="" xmlns:a16="http://schemas.microsoft.com/office/drawing/2014/main" id="{20BF5510-2BC6-4EB0-BCBB-8DC338A22AA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77" name="Line 167309">
          <a:extLst>
            <a:ext uri="{FF2B5EF4-FFF2-40B4-BE49-F238E27FC236}">
              <a16:creationId xmlns="" xmlns:a16="http://schemas.microsoft.com/office/drawing/2014/main" id="{7126D1D6-0160-4490-935C-3D8B3201629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78" name="Line 167310">
          <a:extLst>
            <a:ext uri="{FF2B5EF4-FFF2-40B4-BE49-F238E27FC236}">
              <a16:creationId xmlns="" xmlns:a16="http://schemas.microsoft.com/office/drawing/2014/main" id="{16D21EC7-C584-43DE-B1C0-01960D5F526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79" name="Line 167311">
          <a:extLst>
            <a:ext uri="{FF2B5EF4-FFF2-40B4-BE49-F238E27FC236}">
              <a16:creationId xmlns="" xmlns:a16="http://schemas.microsoft.com/office/drawing/2014/main" id="{69868D0B-E854-4EB8-8FF5-32F33257068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80" name="Line 167312">
          <a:extLst>
            <a:ext uri="{FF2B5EF4-FFF2-40B4-BE49-F238E27FC236}">
              <a16:creationId xmlns="" xmlns:a16="http://schemas.microsoft.com/office/drawing/2014/main" id="{6AA8C16A-809C-4A2C-9A66-B196C73A539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81" name="Line 167313">
          <a:extLst>
            <a:ext uri="{FF2B5EF4-FFF2-40B4-BE49-F238E27FC236}">
              <a16:creationId xmlns="" xmlns:a16="http://schemas.microsoft.com/office/drawing/2014/main" id="{94726F99-8804-4AF5-A357-A37889727E9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82" name="Line 167314">
          <a:extLst>
            <a:ext uri="{FF2B5EF4-FFF2-40B4-BE49-F238E27FC236}">
              <a16:creationId xmlns="" xmlns:a16="http://schemas.microsoft.com/office/drawing/2014/main" id="{40EA3300-1336-4971-B0EE-3A42C6B3D1E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83" name="Line 167315">
          <a:extLst>
            <a:ext uri="{FF2B5EF4-FFF2-40B4-BE49-F238E27FC236}">
              <a16:creationId xmlns="" xmlns:a16="http://schemas.microsoft.com/office/drawing/2014/main" id="{702C1B8C-94B8-4FCC-8C9A-6AF3C6EFAEF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84" name="Line 167316">
          <a:extLst>
            <a:ext uri="{FF2B5EF4-FFF2-40B4-BE49-F238E27FC236}">
              <a16:creationId xmlns="" xmlns:a16="http://schemas.microsoft.com/office/drawing/2014/main" id="{2AB78B21-1B50-4FC2-9B51-2F782CBF042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85" name="Line 167317">
          <a:extLst>
            <a:ext uri="{FF2B5EF4-FFF2-40B4-BE49-F238E27FC236}">
              <a16:creationId xmlns="" xmlns:a16="http://schemas.microsoft.com/office/drawing/2014/main" id="{F59E37B5-5743-4EC0-964F-41873F0F088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86" name="Line 167318">
          <a:extLst>
            <a:ext uri="{FF2B5EF4-FFF2-40B4-BE49-F238E27FC236}">
              <a16:creationId xmlns="" xmlns:a16="http://schemas.microsoft.com/office/drawing/2014/main" id="{750E2BD0-3E6B-4116-92EE-DCC21E16ACA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87" name="Line 167319">
          <a:extLst>
            <a:ext uri="{FF2B5EF4-FFF2-40B4-BE49-F238E27FC236}">
              <a16:creationId xmlns="" xmlns:a16="http://schemas.microsoft.com/office/drawing/2014/main" id="{8B8CD01F-3731-4C28-90EF-C61FA36A8F8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88" name="Line 167320">
          <a:extLst>
            <a:ext uri="{FF2B5EF4-FFF2-40B4-BE49-F238E27FC236}">
              <a16:creationId xmlns="" xmlns:a16="http://schemas.microsoft.com/office/drawing/2014/main" id="{1770C628-AD3E-40A3-83AD-05EBE6BA114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89" name="Line 167321">
          <a:extLst>
            <a:ext uri="{FF2B5EF4-FFF2-40B4-BE49-F238E27FC236}">
              <a16:creationId xmlns="" xmlns:a16="http://schemas.microsoft.com/office/drawing/2014/main" id="{04A680D5-895F-49A2-A601-556A411310B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90" name="Line 167322">
          <a:extLst>
            <a:ext uri="{FF2B5EF4-FFF2-40B4-BE49-F238E27FC236}">
              <a16:creationId xmlns="" xmlns:a16="http://schemas.microsoft.com/office/drawing/2014/main" id="{21B839C3-3E7E-454D-8C53-D991C6E1417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91" name="Line 167323">
          <a:extLst>
            <a:ext uri="{FF2B5EF4-FFF2-40B4-BE49-F238E27FC236}">
              <a16:creationId xmlns="" xmlns:a16="http://schemas.microsoft.com/office/drawing/2014/main" id="{E3CF9C69-6BB1-4479-86BF-9B23F4F3FE7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92" name="Line 167324">
          <a:extLst>
            <a:ext uri="{FF2B5EF4-FFF2-40B4-BE49-F238E27FC236}">
              <a16:creationId xmlns="" xmlns:a16="http://schemas.microsoft.com/office/drawing/2014/main" id="{10326D16-42C6-47FA-B90E-FC79138B2CF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93" name="Line 167325">
          <a:extLst>
            <a:ext uri="{FF2B5EF4-FFF2-40B4-BE49-F238E27FC236}">
              <a16:creationId xmlns="" xmlns:a16="http://schemas.microsoft.com/office/drawing/2014/main" id="{D7A5F2C4-5CC4-49E3-9B09-1DA4F674604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94" name="Line 167326">
          <a:extLst>
            <a:ext uri="{FF2B5EF4-FFF2-40B4-BE49-F238E27FC236}">
              <a16:creationId xmlns="" xmlns:a16="http://schemas.microsoft.com/office/drawing/2014/main" id="{DC521C50-0F72-4934-9AFF-9124CED327A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95" name="Line 167327">
          <a:extLst>
            <a:ext uri="{FF2B5EF4-FFF2-40B4-BE49-F238E27FC236}">
              <a16:creationId xmlns="" xmlns:a16="http://schemas.microsoft.com/office/drawing/2014/main" id="{2B473D39-3651-4E7B-8472-BD6D18543EC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96" name="Line 1743">
          <a:extLst>
            <a:ext uri="{FF2B5EF4-FFF2-40B4-BE49-F238E27FC236}">
              <a16:creationId xmlns="" xmlns:a16="http://schemas.microsoft.com/office/drawing/2014/main" id="{B50B8A7F-B0C0-4201-8C8B-FFDD1FA89EC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97" name="Line 1744">
          <a:extLst>
            <a:ext uri="{FF2B5EF4-FFF2-40B4-BE49-F238E27FC236}">
              <a16:creationId xmlns="" xmlns:a16="http://schemas.microsoft.com/office/drawing/2014/main" id="{BC500FF5-B3F3-4EC9-87AD-2D9A1EDB738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98" name="Line 1745">
          <a:extLst>
            <a:ext uri="{FF2B5EF4-FFF2-40B4-BE49-F238E27FC236}">
              <a16:creationId xmlns="" xmlns:a16="http://schemas.microsoft.com/office/drawing/2014/main" id="{784DE7C5-C462-4B93-9F9F-F9017D51AE4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899" name="Line 1746">
          <a:extLst>
            <a:ext uri="{FF2B5EF4-FFF2-40B4-BE49-F238E27FC236}">
              <a16:creationId xmlns="" xmlns:a16="http://schemas.microsoft.com/office/drawing/2014/main" id="{B96D2D72-2918-481E-939A-2DDABDD9017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00" name="Line 1747">
          <a:extLst>
            <a:ext uri="{FF2B5EF4-FFF2-40B4-BE49-F238E27FC236}">
              <a16:creationId xmlns="" xmlns:a16="http://schemas.microsoft.com/office/drawing/2014/main" id="{DB851E56-6559-416A-B826-4704C827F23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01" name="Line 1748">
          <a:extLst>
            <a:ext uri="{FF2B5EF4-FFF2-40B4-BE49-F238E27FC236}">
              <a16:creationId xmlns="" xmlns:a16="http://schemas.microsoft.com/office/drawing/2014/main" id="{5C2699B1-0F39-4129-A69A-E45DC6CC910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02" name="Line 1749">
          <a:extLst>
            <a:ext uri="{FF2B5EF4-FFF2-40B4-BE49-F238E27FC236}">
              <a16:creationId xmlns="" xmlns:a16="http://schemas.microsoft.com/office/drawing/2014/main" id="{9DC47BD9-E4CC-4E13-AF5D-4B243753421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03" name="Line 1750">
          <a:extLst>
            <a:ext uri="{FF2B5EF4-FFF2-40B4-BE49-F238E27FC236}">
              <a16:creationId xmlns="" xmlns:a16="http://schemas.microsoft.com/office/drawing/2014/main" id="{D8C3E696-00ED-49FF-BD07-B8D3B72DF1A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04" name="Line 1751">
          <a:extLst>
            <a:ext uri="{FF2B5EF4-FFF2-40B4-BE49-F238E27FC236}">
              <a16:creationId xmlns="" xmlns:a16="http://schemas.microsoft.com/office/drawing/2014/main" id="{4E3FBF26-DDE8-4195-93F0-51551F1E7F6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05" name="Line 1752">
          <a:extLst>
            <a:ext uri="{FF2B5EF4-FFF2-40B4-BE49-F238E27FC236}">
              <a16:creationId xmlns="" xmlns:a16="http://schemas.microsoft.com/office/drawing/2014/main" id="{2E2C876E-7C64-433B-9ABB-6039440848B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06" name="Line 1753">
          <a:extLst>
            <a:ext uri="{FF2B5EF4-FFF2-40B4-BE49-F238E27FC236}">
              <a16:creationId xmlns="" xmlns:a16="http://schemas.microsoft.com/office/drawing/2014/main" id="{83D14032-63F2-4712-A5D7-F076DD3A896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07" name="Line 1754">
          <a:extLst>
            <a:ext uri="{FF2B5EF4-FFF2-40B4-BE49-F238E27FC236}">
              <a16:creationId xmlns="" xmlns:a16="http://schemas.microsoft.com/office/drawing/2014/main" id="{AF2738CD-C5BD-40F1-9C5A-EE2135C06DD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08" name="Line 1755">
          <a:extLst>
            <a:ext uri="{FF2B5EF4-FFF2-40B4-BE49-F238E27FC236}">
              <a16:creationId xmlns="" xmlns:a16="http://schemas.microsoft.com/office/drawing/2014/main" id="{F1C3E715-4743-414E-91D9-BF7B46E8995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09" name="Line 1756">
          <a:extLst>
            <a:ext uri="{FF2B5EF4-FFF2-40B4-BE49-F238E27FC236}">
              <a16:creationId xmlns="" xmlns:a16="http://schemas.microsoft.com/office/drawing/2014/main" id="{E23F7582-5437-4255-A740-5F237ADA6C4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10" name="Line 9790">
          <a:extLst>
            <a:ext uri="{FF2B5EF4-FFF2-40B4-BE49-F238E27FC236}">
              <a16:creationId xmlns="" xmlns:a16="http://schemas.microsoft.com/office/drawing/2014/main" id="{D4E49AE5-BB44-4228-80D5-5A67D93F6E8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11" name="Line 9791">
          <a:extLst>
            <a:ext uri="{FF2B5EF4-FFF2-40B4-BE49-F238E27FC236}">
              <a16:creationId xmlns="" xmlns:a16="http://schemas.microsoft.com/office/drawing/2014/main" id="{CB3EE358-7CA7-4A12-8201-AF17BB52F13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12" name="Line 9792">
          <a:extLst>
            <a:ext uri="{FF2B5EF4-FFF2-40B4-BE49-F238E27FC236}">
              <a16:creationId xmlns="" xmlns:a16="http://schemas.microsoft.com/office/drawing/2014/main" id="{954FB8F1-D5FF-4BE4-92F3-C33A287EA2E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13" name="Line 9793">
          <a:extLst>
            <a:ext uri="{FF2B5EF4-FFF2-40B4-BE49-F238E27FC236}">
              <a16:creationId xmlns="" xmlns:a16="http://schemas.microsoft.com/office/drawing/2014/main" id="{A448415C-4E44-42CA-B6D4-2B133417DFD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14" name="Line 9794">
          <a:extLst>
            <a:ext uri="{FF2B5EF4-FFF2-40B4-BE49-F238E27FC236}">
              <a16:creationId xmlns="" xmlns:a16="http://schemas.microsoft.com/office/drawing/2014/main" id="{FC3FABB4-68AF-47FD-8271-36080AD7DD6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15" name="Line 9795">
          <a:extLst>
            <a:ext uri="{FF2B5EF4-FFF2-40B4-BE49-F238E27FC236}">
              <a16:creationId xmlns="" xmlns:a16="http://schemas.microsoft.com/office/drawing/2014/main" id="{DC5A604B-9D86-4A88-9F4C-A72789635FF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16" name="Line 9796">
          <a:extLst>
            <a:ext uri="{FF2B5EF4-FFF2-40B4-BE49-F238E27FC236}">
              <a16:creationId xmlns="" xmlns:a16="http://schemas.microsoft.com/office/drawing/2014/main" id="{10DA5E5C-DB5F-459B-922D-2E4A64C56DE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17" name="Line 9797">
          <a:extLst>
            <a:ext uri="{FF2B5EF4-FFF2-40B4-BE49-F238E27FC236}">
              <a16:creationId xmlns="" xmlns:a16="http://schemas.microsoft.com/office/drawing/2014/main" id="{D27CBBEF-9337-4A8B-B6F7-95BECFA366A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18" name="Line 9798">
          <a:extLst>
            <a:ext uri="{FF2B5EF4-FFF2-40B4-BE49-F238E27FC236}">
              <a16:creationId xmlns="" xmlns:a16="http://schemas.microsoft.com/office/drawing/2014/main" id="{8721D9B5-780F-4D53-912D-98291AD0CB3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19" name="Line 9799">
          <a:extLst>
            <a:ext uri="{FF2B5EF4-FFF2-40B4-BE49-F238E27FC236}">
              <a16:creationId xmlns="" xmlns:a16="http://schemas.microsoft.com/office/drawing/2014/main" id="{0D4AE4CA-8AAF-488A-A26B-943F12DD958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20" name="Line 9800">
          <a:extLst>
            <a:ext uri="{FF2B5EF4-FFF2-40B4-BE49-F238E27FC236}">
              <a16:creationId xmlns="" xmlns:a16="http://schemas.microsoft.com/office/drawing/2014/main" id="{DBA05D37-FF2F-440F-83D6-755CB362770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21" name="Line 9801">
          <a:extLst>
            <a:ext uri="{FF2B5EF4-FFF2-40B4-BE49-F238E27FC236}">
              <a16:creationId xmlns="" xmlns:a16="http://schemas.microsoft.com/office/drawing/2014/main" id="{25E050B0-5729-46AF-B32A-354975DAED3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22" name="Line 9802">
          <a:extLst>
            <a:ext uri="{FF2B5EF4-FFF2-40B4-BE49-F238E27FC236}">
              <a16:creationId xmlns="" xmlns:a16="http://schemas.microsoft.com/office/drawing/2014/main" id="{C790DCC4-32A5-4481-9BCB-BD60EAE1364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23" name="Line 9803">
          <a:extLst>
            <a:ext uri="{FF2B5EF4-FFF2-40B4-BE49-F238E27FC236}">
              <a16:creationId xmlns="" xmlns:a16="http://schemas.microsoft.com/office/drawing/2014/main" id="{30BA2A4B-B00C-4E66-87B7-D35BB6C1A3E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24" name="Line 167286">
          <a:extLst>
            <a:ext uri="{FF2B5EF4-FFF2-40B4-BE49-F238E27FC236}">
              <a16:creationId xmlns="" xmlns:a16="http://schemas.microsoft.com/office/drawing/2014/main" id="{648CDAFB-8D60-4311-AA82-8E7754D80B6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25" name="Line 167287">
          <a:extLst>
            <a:ext uri="{FF2B5EF4-FFF2-40B4-BE49-F238E27FC236}">
              <a16:creationId xmlns="" xmlns:a16="http://schemas.microsoft.com/office/drawing/2014/main" id="{BF721A5F-4642-4E77-85E1-182E6DC8CEB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26" name="Line 167288">
          <a:extLst>
            <a:ext uri="{FF2B5EF4-FFF2-40B4-BE49-F238E27FC236}">
              <a16:creationId xmlns="" xmlns:a16="http://schemas.microsoft.com/office/drawing/2014/main" id="{0E985576-5AEA-4529-A62D-19E25D5C914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27" name="Line 167289">
          <a:extLst>
            <a:ext uri="{FF2B5EF4-FFF2-40B4-BE49-F238E27FC236}">
              <a16:creationId xmlns="" xmlns:a16="http://schemas.microsoft.com/office/drawing/2014/main" id="{55CB3BF2-3EC8-44EA-BD0E-24C4776EE53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28" name="Line 167290">
          <a:extLst>
            <a:ext uri="{FF2B5EF4-FFF2-40B4-BE49-F238E27FC236}">
              <a16:creationId xmlns="" xmlns:a16="http://schemas.microsoft.com/office/drawing/2014/main" id="{53F372BD-9392-49D0-BEE9-395AE68F64F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29" name="Line 167291">
          <a:extLst>
            <a:ext uri="{FF2B5EF4-FFF2-40B4-BE49-F238E27FC236}">
              <a16:creationId xmlns="" xmlns:a16="http://schemas.microsoft.com/office/drawing/2014/main" id="{8D5D4E0A-9F6F-42FC-833A-AE9F99B9A38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30" name="Line 167292">
          <a:extLst>
            <a:ext uri="{FF2B5EF4-FFF2-40B4-BE49-F238E27FC236}">
              <a16:creationId xmlns="" xmlns:a16="http://schemas.microsoft.com/office/drawing/2014/main" id="{48991223-58BD-4185-B739-91BBB5D4963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31" name="Line 167293">
          <a:extLst>
            <a:ext uri="{FF2B5EF4-FFF2-40B4-BE49-F238E27FC236}">
              <a16:creationId xmlns="" xmlns:a16="http://schemas.microsoft.com/office/drawing/2014/main" id="{393315CD-5C9B-483C-AF42-75091336746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32" name="Line 167294">
          <a:extLst>
            <a:ext uri="{FF2B5EF4-FFF2-40B4-BE49-F238E27FC236}">
              <a16:creationId xmlns="" xmlns:a16="http://schemas.microsoft.com/office/drawing/2014/main" id="{EE51EF6B-07B7-4A0C-8913-91E6B947FEE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33" name="Line 167295">
          <a:extLst>
            <a:ext uri="{FF2B5EF4-FFF2-40B4-BE49-F238E27FC236}">
              <a16:creationId xmlns="" xmlns:a16="http://schemas.microsoft.com/office/drawing/2014/main" id="{5A6EAB10-6DFB-4A5E-91CD-9C5C36696E8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34" name="Line 167296">
          <a:extLst>
            <a:ext uri="{FF2B5EF4-FFF2-40B4-BE49-F238E27FC236}">
              <a16:creationId xmlns="" xmlns:a16="http://schemas.microsoft.com/office/drawing/2014/main" id="{9F9A4459-0A84-4208-90EE-2BDAD41B699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35" name="Line 167297">
          <a:extLst>
            <a:ext uri="{FF2B5EF4-FFF2-40B4-BE49-F238E27FC236}">
              <a16:creationId xmlns="" xmlns:a16="http://schemas.microsoft.com/office/drawing/2014/main" id="{65C1E488-65D2-4F6E-A568-ED0E92CD464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36" name="Line 167298">
          <a:extLst>
            <a:ext uri="{FF2B5EF4-FFF2-40B4-BE49-F238E27FC236}">
              <a16:creationId xmlns="" xmlns:a16="http://schemas.microsoft.com/office/drawing/2014/main" id="{437F8122-A5F4-4ABF-97E6-2B0D2D43DCD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37" name="Line 167299">
          <a:extLst>
            <a:ext uri="{FF2B5EF4-FFF2-40B4-BE49-F238E27FC236}">
              <a16:creationId xmlns="" xmlns:a16="http://schemas.microsoft.com/office/drawing/2014/main" id="{5529D0E6-4FBC-4E66-9CB4-5BF0A3831B0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38" name="Line 167300">
          <a:extLst>
            <a:ext uri="{FF2B5EF4-FFF2-40B4-BE49-F238E27FC236}">
              <a16:creationId xmlns="" xmlns:a16="http://schemas.microsoft.com/office/drawing/2014/main" id="{F31917A4-6C81-4696-A171-DC26B84BAF3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39" name="Line 167301">
          <a:extLst>
            <a:ext uri="{FF2B5EF4-FFF2-40B4-BE49-F238E27FC236}">
              <a16:creationId xmlns="" xmlns:a16="http://schemas.microsoft.com/office/drawing/2014/main" id="{84D425BC-0B5C-4460-9417-5EFB9FDB320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40" name="Line 167302">
          <a:extLst>
            <a:ext uri="{FF2B5EF4-FFF2-40B4-BE49-F238E27FC236}">
              <a16:creationId xmlns="" xmlns:a16="http://schemas.microsoft.com/office/drawing/2014/main" id="{C3D49F69-3633-4486-A541-B22C0CC4E08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41" name="Line 167303">
          <a:extLst>
            <a:ext uri="{FF2B5EF4-FFF2-40B4-BE49-F238E27FC236}">
              <a16:creationId xmlns="" xmlns:a16="http://schemas.microsoft.com/office/drawing/2014/main" id="{E0F9CA6F-2E92-446B-B79F-D0135B9BAC5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42" name="Line 167304">
          <a:extLst>
            <a:ext uri="{FF2B5EF4-FFF2-40B4-BE49-F238E27FC236}">
              <a16:creationId xmlns="" xmlns:a16="http://schemas.microsoft.com/office/drawing/2014/main" id="{F0338216-F55B-46AE-83A6-1AC98530756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43" name="Line 167305">
          <a:extLst>
            <a:ext uri="{FF2B5EF4-FFF2-40B4-BE49-F238E27FC236}">
              <a16:creationId xmlns="" xmlns:a16="http://schemas.microsoft.com/office/drawing/2014/main" id="{87659CB2-9039-4839-B933-72E714F44AF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44" name="Line 167306">
          <a:extLst>
            <a:ext uri="{FF2B5EF4-FFF2-40B4-BE49-F238E27FC236}">
              <a16:creationId xmlns="" xmlns:a16="http://schemas.microsoft.com/office/drawing/2014/main" id="{C338D724-3919-4622-AF7F-CD9432C0674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45" name="Line 167307">
          <a:extLst>
            <a:ext uri="{FF2B5EF4-FFF2-40B4-BE49-F238E27FC236}">
              <a16:creationId xmlns="" xmlns:a16="http://schemas.microsoft.com/office/drawing/2014/main" id="{7C7BBFC1-EE21-4AC8-864A-EF0B999CFBF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46" name="Line 167308">
          <a:extLst>
            <a:ext uri="{FF2B5EF4-FFF2-40B4-BE49-F238E27FC236}">
              <a16:creationId xmlns="" xmlns:a16="http://schemas.microsoft.com/office/drawing/2014/main" id="{2C398E32-4E37-48F6-8E05-4BEA7403A03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47" name="Line 167309">
          <a:extLst>
            <a:ext uri="{FF2B5EF4-FFF2-40B4-BE49-F238E27FC236}">
              <a16:creationId xmlns="" xmlns:a16="http://schemas.microsoft.com/office/drawing/2014/main" id="{160F6B45-231C-4DAC-B139-31E5784A6C4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48" name="Line 167310">
          <a:extLst>
            <a:ext uri="{FF2B5EF4-FFF2-40B4-BE49-F238E27FC236}">
              <a16:creationId xmlns="" xmlns:a16="http://schemas.microsoft.com/office/drawing/2014/main" id="{F0695B90-F9A3-4DDF-A9FF-8953217267E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49" name="Line 167311">
          <a:extLst>
            <a:ext uri="{FF2B5EF4-FFF2-40B4-BE49-F238E27FC236}">
              <a16:creationId xmlns="" xmlns:a16="http://schemas.microsoft.com/office/drawing/2014/main" id="{1B5E8892-094E-4686-A735-DF0C7AC33E3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50" name="Line 167312">
          <a:extLst>
            <a:ext uri="{FF2B5EF4-FFF2-40B4-BE49-F238E27FC236}">
              <a16:creationId xmlns="" xmlns:a16="http://schemas.microsoft.com/office/drawing/2014/main" id="{5FEB97EF-DAF0-4766-B6DF-4815D256528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51" name="Line 167313">
          <a:extLst>
            <a:ext uri="{FF2B5EF4-FFF2-40B4-BE49-F238E27FC236}">
              <a16:creationId xmlns="" xmlns:a16="http://schemas.microsoft.com/office/drawing/2014/main" id="{C5909ED6-353C-45F1-AF63-83505AB503E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52" name="Line 167314">
          <a:extLst>
            <a:ext uri="{FF2B5EF4-FFF2-40B4-BE49-F238E27FC236}">
              <a16:creationId xmlns="" xmlns:a16="http://schemas.microsoft.com/office/drawing/2014/main" id="{531DAB47-8632-474B-8F1D-AE5DD4C4589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53" name="Line 167315">
          <a:extLst>
            <a:ext uri="{FF2B5EF4-FFF2-40B4-BE49-F238E27FC236}">
              <a16:creationId xmlns="" xmlns:a16="http://schemas.microsoft.com/office/drawing/2014/main" id="{CFEB3347-E57E-4EF2-B7F2-9E428BB09AC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54" name="Line 167316">
          <a:extLst>
            <a:ext uri="{FF2B5EF4-FFF2-40B4-BE49-F238E27FC236}">
              <a16:creationId xmlns="" xmlns:a16="http://schemas.microsoft.com/office/drawing/2014/main" id="{1158F218-CBD2-4A19-8DDA-1A1A11BB8B9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55" name="Line 167317">
          <a:extLst>
            <a:ext uri="{FF2B5EF4-FFF2-40B4-BE49-F238E27FC236}">
              <a16:creationId xmlns="" xmlns:a16="http://schemas.microsoft.com/office/drawing/2014/main" id="{5629BD83-AEA5-45A5-8CF7-E4668162220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56" name="Line 167318">
          <a:extLst>
            <a:ext uri="{FF2B5EF4-FFF2-40B4-BE49-F238E27FC236}">
              <a16:creationId xmlns="" xmlns:a16="http://schemas.microsoft.com/office/drawing/2014/main" id="{C0140431-03CE-4F95-984E-D15E6EB3714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57" name="Line 167319">
          <a:extLst>
            <a:ext uri="{FF2B5EF4-FFF2-40B4-BE49-F238E27FC236}">
              <a16:creationId xmlns="" xmlns:a16="http://schemas.microsoft.com/office/drawing/2014/main" id="{533D7908-4B5D-4818-B721-53D31112EC3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58" name="Line 167320">
          <a:extLst>
            <a:ext uri="{FF2B5EF4-FFF2-40B4-BE49-F238E27FC236}">
              <a16:creationId xmlns="" xmlns:a16="http://schemas.microsoft.com/office/drawing/2014/main" id="{90E6C6A8-D96A-479C-99F7-D291E29557E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59" name="Line 167321">
          <a:extLst>
            <a:ext uri="{FF2B5EF4-FFF2-40B4-BE49-F238E27FC236}">
              <a16:creationId xmlns="" xmlns:a16="http://schemas.microsoft.com/office/drawing/2014/main" id="{C5195EA1-0171-476A-B1D3-AE3BF53102F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60" name="Line 167322">
          <a:extLst>
            <a:ext uri="{FF2B5EF4-FFF2-40B4-BE49-F238E27FC236}">
              <a16:creationId xmlns="" xmlns:a16="http://schemas.microsoft.com/office/drawing/2014/main" id="{C5C9D35D-B024-4273-8208-4BD82CCD421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61" name="Line 167323">
          <a:extLst>
            <a:ext uri="{FF2B5EF4-FFF2-40B4-BE49-F238E27FC236}">
              <a16:creationId xmlns="" xmlns:a16="http://schemas.microsoft.com/office/drawing/2014/main" id="{3E45C8C7-E311-472B-B96D-8CCC141F27A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62" name="Line 167324">
          <a:extLst>
            <a:ext uri="{FF2B5EF4-FFF2-40B4-BE49-F238E27FC236}">
              <a16:creationId xmlns="" xmlns:a16="http://schemas.microsoft.com/office/drawing/2014/main" id="{4E940663-DF4E-4695-9E65-56B1EFD2E10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63" name="Line 167325">
          <a:extLst>
            <a:ext uri="{FF2B5EF4-FFF2-40B4-BE49-F238E27FC236}">
              <a16:creationId xmlns="" xmlns:a16="http://schemas.microsoft.com/office/drawing/2014/main" id="{2D8F3B6A-972B-4D1A-9CF0-85B49B0B6F7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64" name="Line 167326">
          <a:extLst>
            <a:ext uri="{FF2B5EF4-FFF2-40B4-BE49-F238E27FC236}">
              <a16:creationId xmlns="" xmlns:a16="http://schemas.microsoft.com/office/drawing/2014/main" id="{5921E467-BB81-41E1-8169-B0915F9DD81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65" name="Line 167327">
          <a:extLst>
            <a:ext uri="{FF2B5EF4-FFF2-40B4-BE49-F238E27FC236}">
              <a16:creationId xmlns="" xmlns:a16="http://schemas.microsoft.com/office/drawing/2014/main" id="{A4DECD7A-713F-4490-AE4C-09F8081E8F1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66" name="Line 1743">
          <a:extLst>
            <a:ext uri="{FF2B5EF4-FFF2-40B4-BE49-F238E27FC236}">
              <a16:creationId xmlns="" xmlns:a16="http://schemas.microsoft.com/office/drawing/2014/main" id="{ABB1019D-AB1F-4915-8369-A03268DF17E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67" name="Line 1744">
          <a:extLst>
            <a:ext uri="{FF2B5EF4-FFF2-40B4-BE49-F238E27FC236}">
              <a16:creationId xmlns="" xmlns:a16="http://schemas.microsoft.com/office/drawing/2014/main" id="{CE3AA1E5-C922-440D-A167-D0CFFAB7016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68" name="Line 1745">
          <a:extLst>
            <a:ext uri="{FF2B5EF4-FFF2-40B4-BE49-F238E27FC236}">
              <a16:creationId xmlns="" xmlns:a16="http://schemas.microsoft.com/office/drawing/2014/main" id="{81EED41F-683A-4C78-9A2A-00BE23CEE31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69" name="Line 1746">
          <a:extLst>
            <a:ext uri="{FF2B5EF4-FFF2-40B4-BE49-F238E27FC236}">
              <a16:creationId xmlns="" xmlns:a16="http://schemas.microsoft.com/office/drawing/2014/main" id="{FB3F4F7A-4666-49A7-B109-3C9C8D48EAA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70" name="Line 1747">
          <a:extLst>
            <a:ext uri="{FF2B5EF4-FFF2-40B4-BE49-F238E27FC236}">
              <a16:creationId xmlns="" xmlns:a16="http://schemas.microsoft.com/office/drawing/2014/main" id="{766209BA-7FE6-4280-AC15-B6E67D5F196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71" name="Line 1748">
          <a:extLst>
            <a:ext uri="{FF2B5EF4-FFF2-40B4-BE49-F238E27FC236}">
              <a16:creationId xmlns="" xmlns:a16="http://schemas.microsoft.com/office/drawing/2014/main" id="{2964B29F-4DFE-42E6-9968-761ECA1BCFA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72" name="Line 1749">
          <a:extLst>
            <a:ext uri="{FF2B5EF4-FFF2-40B4-BE49-F238E27FC236}">
              <a16:creationId xmlns="" xmlns:a16="http://schemas.microsoft.com/office/drawing/2014/main" id="{1C41F350-6CAA-4B8B-B1B2-D50C6A54E55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73" name="Line 1750">
          <a:extLst>
            <a:ext uri="{FF2B5EF4-FFF2-40B4-BE49-F238E27FC236}">
              <a16:creationId xmlns="" xmlns:a16="http://schemas.microsoft.com/office/drawing/2014/main" id="{2A001BE5-4681-411A-9941-02848998D52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74" name="Line 1751">
          <a:extLst>
            <a:ext uri="{FF2B5EF4-FFF2-40B4-BE49-F238E27FC236}">
              <a16:creationId xmlns="" xmlns:a16="http://schemas.microsoft.com/office/drawing/2014/main" id="{779410D7-20BD-4801-B31B-F269B3F0E39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75" name="Line 1752">
          <a:extLst>
            <a:ext uri="{FF2B5EF4-FFF2-40B4-BE49-F238E27FC236}">
              <a16:creationId xmlns="" xmlns:a16="http://schemas.microsoft.com/office/drawing/2014/main" id="{99B4DC53-D63B-43BF-AC2D-CB432A95D42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76" name="Line 1753">
          <a:extLst>
            <a:ext uri="{FF2B5EF4-FFF2-40B4-BE49-F238E27FC236}">
              <a16:creationId xmlns="" xmlns:a16="http://schemas.microsoft.com/office/drawing/2014/main" id="{CBD1CFF3-8FC2-4EDC-AEDB-A45A702B7A8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77" name="Line 1754">
          <a:extLst>
            <a:ext uri="{FF2B5EF4-FFF2-40B4-BE49-F238E27FC236}">
              <a16:creationId xmlns="" xmlns:a16="http://schemas.microsoft.com/office/drawing/2014/main" id="{9010AA99-6152-473E-A414-B25AE9DB750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78" name="Line 1755">
          <a:extLst>
            <a:ext uri="{FF2B5EF4-FFF2-40B4-BE49-F238E27FC236}">
              <a16:creationId xmlns="" xmlns:a16="http://schemas.microsoft.com/office/drawing/2014/main" id="{2E1E243C-69E0-4314-8BDC-1870940AFF9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79" name="Line 1756">
          <a:extLst>
            <a:ext uri="{FF2B5EF4-FFF2-40B4-BE49-F238E27FC236}">
              <a16:creationId xmlns="" xmlns:a16="http://schemas.microsoft.com/office/drawing/2014/main" id="{151139E2-B3DA-46FC-955D-0CD8823325B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80" name="Line 1743">
          <a:extLst>
            <a:ext uri="{FF2B5EF4-FFF2-40B4-BE49-F238E27FC236}">
              <a16:creationId xmlns="" xmlns:a16="http://schemas.microsoft.com/office/drawing/2014/main" id="{D6468158-F5DB-4EFD-9F55-EC671DC0AC4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81" name="Line 1744">
          <a:extLst>
            <a:ext uri="{FF2B5EF4-FFF2-40B4-BE49-F238E27FC236}">
              <a16:creationId xmlns="" xmlns:a16="http://schemas.microsoft.com/office/drawing/2014/main" id="{27B09371-7603-4E97-B57C-010EF8FD62A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82" name="Line 1745">
          <a:extLst>
            <a:ext uri="{FF2B5EF4-FFF2-40B4-BE49-F238E27FC236}">
              <a16:creationId xmlns="" xmlns:a16="http://schemas.microsoft.com/office/drawing/2014/main" id="{C5BEAC3A-3DD1-4719-BDBE-09428BB222B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83" name="Line 1746">
          <a:extLst>
            <a:ext uri="{FF2B5EF4-FFF2-40B4-BE49-F238E27FC236}">
              <a16:creationId xmlns="" xmlns:a16="http://schemas.microsoft.com/office/drawing/2014/main" id="{675A2828-49C5-4BE7-B3D9-842B7E8B4EA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84" name="Line 1747">
          <a:extLst>
            <a:ext uri="{FF2B5EF4-FFF2-40B4-BE49-F238E27FC236}">
              <a16:creationId xmlns="" xmlns:a16="http://schemas.microsoft.com/office/drawing/2014/main" id="{0AF15087-25F7-4777-9DBA-8DD70F8C386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85" name="Line 1748">
          <a:extLst>
            <a:ext uri="{FF2B5EF4-FFF2-40B4-BE49-F238E27FC236}">
              <a16:creationId xmlns="" xmlns:a16="http://schemas.microsoft.com/office/drawing/2014/main" id="{BE58CDF2-F681-408B-AD0F-1500348E8EF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86" name="Line 1749">
          <a:extLst>
            <a:ext uri="{FF2B5EF4-FFF2-40B4-BE49-F238E27FC236}">
              <a16:creationId xmlns="" xmlns:a16="http://schemas.microsoft.com/office/drawing/2014/main" id="{E8492DF7-FC18-499E-830E-68F869E750A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87" name="Line 1750">
          <a:extLst>
            <a:ext uri="{FF2B5EF4-FFF2-40B4-BE49-F238E27FC236}">
              <a16:creationId xmlns="" xmlns:a16="http://schemas.microsoft.com/office/drawing/2014/main" id="{46B9C72E-CBC0-44FF-9792-6953B949CF5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88" name="Line 1751">
          <a:extLst>
            <a:ext uri="{FF2B5EF4-FFF2-40B4-BE49-F238E27FC236}">
              <a16:creationId xmlns="" xmlns:a16="http://schemas.microsoft.com/office/drawing/2014/main" id="{C4E824C8-BB3E-4CCB-9D57-3A6490A6BDD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89" name="Line 1752">
          <a:extLst>
            <a:ext uri="{FF2B5EF4-FFF2-40B4-BE49-F238E27FC236}">
              <a16:creationId xmlns="" xmlns:a16="http://schemas.microsoft.com/office/drawing/2014/main" id="{A28B57C4-33F0-464B-B28B-91B976BF005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90" name="Line 1753">
          <a:extLst>
            <a:ext uri="{FF2B5EF4-FFF2-40B4-BE49-F238E27FC236}">
              <a16:creationId xmlns="" xmlns:a16="http://schemas.microsoft.com/office/drawing/2014/main" id="{FA5D87E0-482D-45C2-99DD-8CDBB949CAC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91" name="Line 1754">
          <a:extLst>
            <a:ext uri="{FF2B5EF4-FFF2-40B4-BE49-F238E27FC236}">
              <a16:creationId xmlns="" xmlns:a16="http://schemas.microsoft.com/office/drawing/2014/main" id="{59830D7A-20E2-4A37-86F8-584118922EA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92" name="Line 1755">
          <a:extLst>
            <a:ext uri="{FF2B5EF4-FFF2-40B4-BE49-F238E27FC236}">
              <a16:creationId xmlns="" xmlns:a16="http://schemas.microsoft.com/office/drawing/2014/main" id="{92E28A99-15F0-438D-AFBF-A4D10E0501F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93" name="Line 1756">
          <a:extLst>
            <a:ext uri="{FF2B5EF4-FFF2-40B4-BE49-F238E27FC236}">
              <a16:creationId xmlns="" xmlns:a16="http://schemas.microsoft.com/office/drawing/2014/main" id="{23B35CCA-B575-4B4D-8AE9-9B6BBC024D1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94" name="Line 1743">
          <a:extLst>
            <a:ext uri="{FF2B5EF4-FFF2-40B4-BE49-F238E27FC236}">
              <a16:creationId xmlns="" xmlns:a16="http://schemas.microsoft.com/office/drawing/2014/main" id="{26E041E8-1256-4BFF-A997-BF60A6A7612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95" name="Line 1744">
          <a:extLst>
            <a:ext uri="{FF2B5EF4-FFF2-40B4-BE49-F238E27FC236}">
              <a16:creationId xmlns="" xmlns:a16="http://schemas.microsoft.com/office/drawing/2014/main" id="{1C27563D-AE44-4CE5-9192-4B60A236FF7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96" name="Line 1745">
          <a:extLst>
            <a:ext uri="{FF2B5EF4-FFF2-40B4-BE49-F238E27FC236}">
              <a16:creationId xmlns="" xmlns:a16="http://schemas.microsoft.com/office/drawing/2014/main" id="{056EBC7E-4757-41F6-92F8-69CDAA087FB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97" name="Line 1746">
          <a:extLst>
            <a:ext uri="{FF2B5EF4-FFF2-40B4-BE49-F238E27FC236}">
              <a16:creationId xmlns="" xmlns:a16="http://schemas.microsoft.com/office/drawing/2014/main" id="{11C4ACA0-6EB4-44A1-9B37-27FCFF822F1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98" name="Line 1747">
          <a:extLst>
            <a:ext uri="{FF2B5EF4-FFF2-40B4-BE49-F238E27FC236}">
              <a16:creationId xmlns="" xmlns:a16="http://schemas.microsoft.com/office/drawing/2014/main" id="{14456222-FE08-4462-A490-A9CCDA40E4A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999" name="Line 1748">
          <a:extLst>
            <a:ext uri="{FF2B5EF4-FFF2-40B4-BE49-F238E27FC236}">
              <a16:creationId xmlns="" xmlns:a16="http://schemas.microsoft.com/office/drawing/2014/main" id="{46015775-1A74-40F2-89FA-4BA8E9C4BAA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00" name="Line 1749">
          <a:extLst>
            <a:ext uri="{FF2B5EF4-FFF2-40B4-BE49-F238E27FC236}">
              <a16:creationId xmlns="" xmlns:a16="http://schemas.microsoft.com/office/drawing/2014/main" id="{584FA9AC-A151-4E62-8E3C-754FDD79CEC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01" name="Line 1750">
          <a:extLst>
            <a:ext uri="{FF2B5EF4-FFF2-40B4-BE49-F238E27FC236}">
              <a16:creationId xmlns="" xmlns:a16="http://schemas.microsoft.com/office/drawing/2014/main" id="{C9226BC4-B4C9-4898-B3E0-9082E33563A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02" name="Line 1751">
          <a:extLst>
            <a:ext uri="{FF2B5EF4-FFF2-40B4-BE49-F238E27FC236}">
              <a16:creationId xmlns="" xmlns:a16="http://schemas.microsoft.com/office/drawing/2014/main" id="{A292E8B2-1C01-421C-B4EB-18188EA6CF8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03" name="Line 1752">
          <a:extLst>
            <a:ext uri="{FF2B5EF4-FFF2-40B4-BE49-F238E27FC236}">
              <a16:creationId xmlns="" xmlns:a16="http://schemas.microsoft.com/office/drawing/2014/main" id="{E2DAD51A-2A36-47B7-952B-67C985531BF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04" name="Line 1753">
          <a:extLst>
            <a:ext uri="{FF2B5EF4-FFF2-40B4-BE49-F238E27FC236}">
              <a16:creationId xmlns="" xmlns:a16="http://schemas.microsoft.com/office/drawing/2014/main" id="{121CFEA8-0010-4285-90A4-4AE167AB215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05" name="Line 1754">
          <a:extLst>
            <a:ext uri="{FF2B5EF4-FFF2-40B4-BE49-F238E27FC236}">
              <a16:creationId xmlns="" xmlns:a16="http://schemas.microsoft.com/office/drawing/2014/main" id="{A1BE2F44-6DA5-4616-B22E-7B38A26BE34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06" name="Line 1755">
          <a:extLst>
            <a:ext uri="{FF2B5EF4-FFF2-40B4-BE49-F238E27FC236}">
              <a16:creationId xmlns="" xmlns:a16="http://schemas.microsoft.com/office/drawing/2014/main" id="{36DAF597-A6E6-4407-9EE4-CBF3F721916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07" name="Line 1756">
          <a:extLst>
            <a:ext uri="{FF2B5EF4-FFF2-40B4-BE49-F238E27FC236}">
              <a16:creationId xmlns="" xmlns:a16="http://schemas.microsoft.com/office/drawing/2014/main" id="{0322D83B-4264-47E3-93E4-D6F1BFF25AD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08" name="Line 1743">
          <a:extLst>
            <a:ext uri="{FF2B5EF4-FFF2-40B4-BE49-F238E27FC236}">
              <a16:creationId xmlns="" xmlns:a16="http://schemas.microsoft.com/office/drawing/2014/main" id="{7CE7B9E7-2A9C-4952-8463-D1C81A165A1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09" name="Line 1744">
          <a:extLst>
            <a:ext uri="{FF2B5EF4-FFF2-40B4-BE49-F238E27FC236}">
              <a16:creationId xmlns="" xmlns:a16="http://schemas.microsoft.com/office/drawing/2014/main" id="{3CC504C8-F21B-4985-89D2-9C39569D8A9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10" name="Line 1745">
          <a:extLst>
            <a:ext uri="{FF2B5EF4-FFF2-40B4-BE49-F238E27FC236}">
              <a16:creationId xmlns="" xmlns:a16="http://schemas.microsoft.com/office/drawing/2014/main" id="{4BCF4D64-B91A-4B64-A9EB-CB861345522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11" name="Line 1746">
          <a:extLst>
            <a:ext uri="{FF2B5EF4-FFF2-40B4-BE49-F238E27FC236}">
              <a16:creationId xmlns="" xmlns:a16="http://schemas.microsoft.com/office/drawing/2014/main" id="{D551EE56-6F5B-4F69-8EE1-1FFEB8044C2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12" name="Line 1747">
          <a:extLst>
            <a:ext uri="{FF2B5EF4-FFF2-40B4-BE49-F238E27FC236}">
              <a16:creationId xmlns="" xmlns:a16="http://schemas.microsoft.com/office/drawing/2014/main" id="{AD111FA0-41D5-45F5-9120-95312B1E841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13" name="Line 1748">
          <a:extLst>
            <a:ext uri="{FF2B5EF4-FFF2-40B4-BE49-F238E27FC236}">
              <a16:creationId xmlns="" xmlns:a16="http://schemas.microsoft.com/office/drawing/2014/main" id="{4EDBC003-E012-4055-B4BD-08A6EBB71A8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14" name="Line 1749">
          <a:extLst>
            <a:ext uri="{FF2B5EF4-FFF2-40B4-BE49-F238E27FC236}">
              <a16:creationId xmlns="" xmlns:a16="http://schemas.microsoft.com/office/drawing/2014/main" id="{2C7625BC-A84C-44E0-88C5-C4D6DB458E8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15" name="Line 1750">
          <a:extLst>
            <a:ext uri="{FF2B5EF4-FFF2-40B4-BE49-F238E27FC236}">
              <a16:creationId xmlns="" xmlns:a16="http://schemas.microsoft.com/office/drawing/2014/main" id="{F0698D82-081E-4854-852D-E368B562136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16" name="Line 1751">
          <a:extLst>
            <a:ext uri="{FF2B5EF4-FFF2-40B4-BE49-F238E27FC236}">
              <a16:creationId xmlns="" xmlns:a16="http://schemas.microsoft.com/office/drawing/2014/main" id="{AE99D6F5-6776-4DA3-8791-0C770ED9F2E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17" name="Line 1752">
          <a:extLst>
            <a:ext uri="{FF2B5EF4-FFF2-40B4-BE49-F238E27FC236}">
              <a16:creationId xmlns="" xmlns:a16="http://schemas.microsoft.com/office/drawing/2014/main" id="{08977B08-4BB2-406C-A062-D7B84DCF068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18" name="Line 1753">
          <a:extLst>
            <a:ext uri="{FF2B5EF4-FFF2-40B4-BE49-F238E27FC236}">
              <a16:creationId xmlns="" xmlns:a16="http://schemas.microsoft.com/office/drawing/2014/main" id="{91F860F1-567A-443B-B971-FEB4470115F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19" name="Line 1754">
          <a:extLst>
            <a:ext uri="{FF2B5EF4-FFF2-40B4-BE49-F238E27FC236}">
              <a16:creationId xmlns="" xmlns:a16="http://schemas.microsoft.com/office/drawing/2014/main" id="{FB3CE19A-41EE-4CA5-A74F-3A999723FFF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20" name="Line 1755">
          <a:extLst>
            <a:ext uri="{FF2B5EF4-FFF2-40B4-BE49-F238E27FC236}">
              <a16:creationId xmlns="" xmlns:a16="http://schemas.microsoft.com/office/drawing/2014/main" id="{6DDF3B38-B66E-4BBA-9083-9A68D65E745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21" name="Line 1756">
          <a:extLst>
            <a:ext uri="{FF2B5EF4-FFF2-40B4-BE49-F238E27FC236}">
              <a16:creationId xmlns="" xmlns:a16="http://schemas.microsoft.com/office/drawing/2014/main" id="{2B8377E4-8E63-44FE-8240-03DA34A87AF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22" name="Line 1743">
          <a:extLst>
            <a:ext uri="{FF2B5EF4-FFF2-40B4-BE49-F238E27FC236}">
              <a16:creationId xmlns="" xmlns:a16="http://schemas.microsoft.com/office/drawing/2014/main" id="{8CA1A21D-44D9-4233-889B-741234389A6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23" name="Line 1744">
          <a:extLst>
            <a:ext uri="{FF2B5EF4-FFF2-40B4-BE49-F238E27FC236}">
              <a16:creationId xmlns="" xmlns:a16="http://schemas.microsoft.com/office/drawing/2014/main" id="{C398FAA7-D3F3-4B07-AF1A-5815235A0F3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24" name="Line 1745">
          <a:extLst>
            <a:ext uri="{FF2B5EF4-FFF2-40B4-BE49-F238E27FC236}">
              <a16:creationId xmlns="" xmlns:a16="http://schemas.microsoft.com/office/drawing/2014/main" id="{44F2963D-8218-4E7A-B8B7-C06FC37EA2B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25" name="Line 1746">
          <a:extLst>
            <a:ext uri="{FF2B5EF4-FFF2-40B4-BE49-F238E27FC236}">
              <a16:creationId xmlns="" xmlns:a16="http://schemas.microsoft.com/office/drawing/2014/main" id="{57E3DB07-F94B-4690-9370-14A95A5758E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26" name="Line 1747">
          <a:extLst>
            <a:ext uri="{FF2B5EF4-FFF2-40B4-BE49-F238E27FC236}">
              <a16:creationId xmlns="" xmlns:a16="http://schemas.microsoft.com/office/drawing/2014/main" id="{28FD550B-84CB-46E0-8BAB-C384AD974C8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27" name="Line 1748">
          <a:extLst>
            <a:ext uri="{FF2B5EF4-FFF2-40B4-BE49-F238E27FC236}">
              <a16:creationId xmlns="" xmlns:a16="http://schemas.microsoft.com/office/drawing/2014/main" id="{21AC2A84-AFE1-4EA0-A015-6CED72686A4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28" name="Line 1749">
          <a:extLst>
            <a:ext uri="{FF2B5EF4-FFF2-40B4-BE49-F238E27FC236}">
              <a16:creationId xmlns="" xmlns:a16="http://schemas.microsoft.com/office/drawing/2014/main" id="{5FDB0B8B-C8C4-47D5-8BDA-A3B586AC97F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29" name="Line 1750">
          <a:extLst>
            <a:ext uri="{FF2B5EF4-FFF2-40B4-BE49-F238E27FC236}">
              <a16:creationId xmlns="" xmlns:a16="http://schemas.microsoft.com/office/drawing/2014/main" id="{286A23AE-CCBD-48F1-A9C2-51AA686077D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30" name="Line 1751">
          <a:extLst>
            <a:ext uri="{FF2B5EF4-FFF2-40B4-BE49-F238E27FC236}">
              <a16:creationId xmlns="" xmlns:a16="http://schemas.microsoft.com/office/drawing/2014/main" id="{8A96F4A1-A4A6-460F-B51E-3FDA375287F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31" name="Line 1752">
          <a:extLst>
            <a:ext uri="{FF2B5EF4-FFF2-40B4-BE49-F238E27FC236}">
              <a16:creationId xmlns="" xmlns:a16="http://schemas.microsoft.com/office/drawing/2014/main" id="{837449CF-661F-4BF6-8413-78DEF19BAEA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32" name="Line 1753">
          <a:extLst>
            <a:ext uri="{FF2B5EF4-FFF2-40B4-BE49-F238E27FC236}">
              <a16:creationId xmlns="" xmlns:a16="http://schemas.microsoft.com/office/drawing/2014/main" id="{6802DC50-98AD-4A4D-961E-DB625FF320B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33" name="Line 1754">
          <a:extLst>
            <a:ext uri="{FF2B5EF4-FFF2-40B4-BE49-F238E27FC236}">
              <a16:creationId xmlns="" xmlns:a16="http://schemas.microsoft.com/office/drawing/2014/main" id="{655230FE-3D0C-4E83-843B-9552396E6FA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34" name="Line 1755">
          <a:extLst>
            <a:ext uri="{FF2B5EF4-FFF2-40B4-BE49-F238E27FC236}">
              <a16:creationId xmlns="" xmlns:a16="http://schemas.microsoft.com/office/drawing/2014/main" id="{1EBA7E7B-8E5F-4462-A2B5-C279DD89035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35" name="Line 1756">
          <a:extLst>
            <a:ext uri="{FF2B5EF4-FFF2-40B4-BE49-F238E27FC236}">
              <a16:creationId xmlns="" xmlns:a16="http://schemas.microsoft.com/office/drawing/2014/main" id="{7B4016A5-822E-42A9-99E7-E415BA7432B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36" name="Line 1743">
          <a:extLst>
            <a:ext uri="{FF2B5EF4-FFF2-40B4-BE49-F238E27FC236}">
              <a16:creationId xmlns="" xmlns:a16="http://schemas.microsoft.com/office/drawing/2014/main" id="{F1859BE8-8DF8-4572-848D-A06F67A58C5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37" name="Line 1744">
          <a:extLst>
            <a:ext uri="{FF2B5EF4-FFF2-40B4-BE49-F238E27FC236}">
              <a16:creationId xmlns="" xmlns:a16="http://schemas.microsoft.com/office/drawing/2014/main" id="{A09C84E0-4DA2-4225-A75F-B239DFF1A08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38" name="Line 1745">
          <a:extLst>
            <a:ext uri="{FF2B5EF4-FFF2-40B4-BE49-F238E27FC236}">
              <a16:creationId xmlns="" xmlns:a16="http://schemas.microsoft.com/office/drawing/2014/main" id="{962514AF-C7A1-48DF-989E-19A889604E1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39" name="Line 1746">
          <a:extLst>
            <a:ext uri="{FF2B5EF4-FFF2-40B4-BE49-F238E27FC236}">
              <a16:creationId xmlns="" xmlns:a16="http://schemas.microsoft.com/office/drawing/2014/main" id="{18306FAF-C443-4FC9-8B14-E7E823CC2A3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40" name="Line 1747">
          <a:extLst>
            <a:ext uri="{FF2B5EF4-FFF2-40B4-BE49-F238E27FC236}">
              <a16:creationId xmlns="" xmlns:a16="http://schemas.microsoft.com/office/drawing/2014/main" id="{4ACAE961-C83A-403D-9FF2-805F8FAC45E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41" name="Line 1748">
          <a:extLst>
            <a:ext uri="{FF2B5EF4-FFF2-40B4-BE49-F238E27FC236}">
              <a16:creationId xmlns="" xmlns:a16="http://schemas.microsoft.com/office/drawing/2014/main" id="{0F3973B2-5D47-4416-B382-3B9D21941CA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42" name="Line 1749">
          <a:extLst>
            <a:ext uri="{FF2B5EF4-FFF2-40B4-BE49-F238E27FC236}">
              <a16:creationId xmlns="" xmlns:a16="http://schemas.microsoft.com/office/drawing/2014/main" id="{895AD409-9756-4252-B451-68CE30B437D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43" name="Line 1750">
          <a:extLst>
            <a:ext uri="{FF2B5EF4-FFF2-40B4-BE49-F238E27FC236}">
              <a16:creationId xmlns="" xmlns:a16="http://schemas.microsoft.com/office/drawing/2014/main" id="{E8581491-C434-4290-83B8-17F1791652D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44" name="Line 1751">
          <a:extLst>
            <a:ext uri="{FF2B5EF4-FFF2-40B4-BE49-F238E27FC236}">
              <a16:creationId xmlns="" xmlns:a16="http://schemas.microsoft.com/office/drawing/2014/main" id="{669C20FD-7853-4E99-82D0-12F2C40693F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45" name="Line 1752">
          <a:extLst>
            <a:ext uri="{FF2B5EF4-FFF2-40B4-BE49-F238E27FC236}">
              <a16:creationId xmlns="" xmlns:a16="http://schemas.microsoft.com/office/drawing/2014/main" id="{99A0ACA7-52A0-46C5-918C-BE6AA9A6822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46" name="Line 1753">
          <a:extLst>
            <a:ext uri="{FF2B5EF4-FFF2-40B4-BE49-F238E27FC236}">
              <a16:creationId xmlns="" xmlns:a16="http://schemas.microsoft.com/office/drawing/2014/main" id="{CE5D4CED-29C7-4F23-B3EA-8F075B2B4FD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47" name="Line 1754">
          <a:extLst>
            <a:ext uri="{FF2B5EF4-FFF2-40B4-BE49-F238E27FC236}">
              <a16:creationId xmlns="" xmlns:a16="http://schemas.microsoft.com/office/drawing/2014/main" id="{258B0A91-6D83-4316-A2D3-B863B8DF67D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48" name="Line 1755">
          <a:extLst>
            <a:ext uri="{FF2B5EF4-FFF2-40B4-BE49-F238E27FC236}">
              <a16:creationId xmlns="" xmlns:a16="http://schemas.microsoft.com/office/drawing/2014/main" id="{E2D7E50D-AEC4-4F05-B510-DA4B609EF8C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49" name="Line 1756">
          <a:extLst>
            <a:ext uri="{FF2B5EF4-FFF2-40B4-BE49-F238E27FC236}">
              <a16:creationId xmlns="" xmlns:a16="http://schemas.microsoft.com/office/drawing/2014/main" id="{F5673B4B-ADA2-47E6-9170-69B02C04B6B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50" name="Line 1743">
          <a:extLst>
            <a:ext uri="{FF2B5EF4-FFF2-40B4-BE49-F238E27FC236}">
              <a16:creationId xmlns="" xmlns:a16="http://schemas.microsoft.com/office/drawing/2014/main" id="{116066B0-54F3-43F4-9725-8EA801A65C2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51" name="Line 1744">
          <a:extLst>
            <a:ext uri="{FF2B5EF4-FFF2-40B4-BE49-F238E27FC236}">
              <a16:creationId xmlns="" xmlns:a16="http://schemas.microsoft.com/office/drawing/2014/main" id="{891B3781-2E3C-4262-A8C1-CB397A4E622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52" name="Line 1745">
          <a:extLst>
            <a:ext uri="{FF2B5EF4-FFF2-40B4-BE49-F238E27FC236}">
              <a16:creationId xmlns="" xmlns:a16="http://schemas.microsoft.com/office/drawing/2014/main" id="{A50C6D16-4AF5-4412-9A7F-D0E9F550C90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53" name="Line 1746">
          <a:extLst>
            <a:ext uri="{FF2B5EF4-FFF2-40B4-BE49-F238E27FC236}">
              <a16:creationId xmlns="" xmlns:a16="http://schemas.microsoft.com/office/drawing/2014/main" id="{144B8CD3-9527-44A6-B4AE-16AAED50204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54" name="Line 1747">
          <a:extLst>
            <a:ext uri="{FF2B5EF4-FFF2-40B4-BE49-F238E27FC236}">
              <a16:creationId xmlns="" xmlns:a16="http://schemas.microsoft.com/office/drawing/2014/main" id="{0118A47C-C09D-421B-AAF3-0F73C456937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55" name="Line 1748">
          <a:extLst>
            <a:ext uri="{FF2B5EF4-FFF2-40B4-BE49-F238E27FC236}">
              <a16:creationId xmlns="" xmlns:a16="http://schemas.microsoft.com/office/drawing/2014/main" id="{B8271256-DD4D-44B8-87AD-8230FECFD1E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56" name="Line 1749">
          <a:extLst>
            <a:ext uri="{FF2B5EF4-FFF2-40B4-BE49-F238E27FC236}">
              <a16:creationId xmlns="" xmlns:a16="http://schemas.microsoft.com/office/drawing/2014/main" id="{7468F61B-13A0-4EEE-ACE2-FA45BD11970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57" name="Line 1750">
          <a:extLst>
            <a:ext uri="{FF2B5EF4-FFF2-40B4-BE49-F238E27FC236}">
              <a16:creationId xmlns="" xmlns:a16="http://schemas.microsoft.com/office/drawing/2014/main" id="{7D369700-C30C-489D-B8E7-7EC08D81601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58" name="Line 1751">
          <a:extLst>
            <a:ext uri="{FF2B5EF4-FFF2-40B4-BE49-F238E27FC236}">
              <a16:creationId xmlns="" xmlns:a16="http://schemas.microsoft.com/office/drawing/2014/main" id="{185A2931-F0FE-4149-8438-1B4E6BE55F3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59" name="Line 1752">
          <a:extLst>
            <a:ext uri="{FF2B5EF4-FFF2-40B4-BE49-F238E27FC236}">
              <a16:creationId xmlns="" xmlns:a16="http://schemas.microsoft.com/office/drawing/2014/main" id="{E13B40EC-0CE4-483D-BC47-389E58625F3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60" name="Line 1753">
          <a:extLst>
            <a:ext uri="{FF2B5EF4-FFF2-40B4-BE49-F238E27FC236}">
              <a16:creationId xmlns="" xmlns:a16="http://schemas.microsoft.com/office/drawing/2014/main" id="{320B184C-EA59-445E-BD46-996EF77BC9C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61" name="Line 1754">
          <a:extLst>
            <a:ext uri="{FF2B5EF4-FFF2-40B4-BE49-F238E27FC236}">
              <a16:creationId xmlns="" xmlns:a16="http://schemas.microsoft.com/office/drawing/2014/main" id="{0FADD094-112F-435E-875E-295242D6FBD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62" name="Line 1755">
          <a:extLst>
            <a:ext uri="{FF2B5EF4-FFF2-40B4-BE49-F238E27FC236}">
              <a16:creationId xmlns="" xmlns:a16="http://schemas.microsoft.com/office/drawing/2014/main" id="{EF589F51-6811-4AAF-9B0C-0E144856DE1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63" name="Line 1756">
          <a:extLst>
            <a:ext uri="{FF2B5EF4-FFF2-40B4-BE49-F238E27FC236}">
              <a16:creationId xmlns="" xmlns:a16="http://schemas.microsoft.com/office/drawing/2014/main" id="{78C6FC3B-AD1E-44DB-806D-B85F1B8F38F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64" name="Line 1743">
          <a:extLst>
            <a:ext uri="{FF2B5EF4-FFF2-40B4-BE49-F238E27FC236}">
              <a16:creationId xmlns="" xmlns:a16="http://schemas.microsoft.com/office/drawing/2014/main" id="{4BD3F0C2-B672-46B4-B260-714EB779CB1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65" name="Line 1744">
          <a:extLst>
            <a:ext uri="{FF2B5EF4-FFF2-40B4-BE49-F238E27FC236}">
              <a16:creationId xmlns="" xmlns:a16="http://schemas.microsoft.com/office/drawing/2014/main" id="{342B0C5E-D9DE-4DC8-8A41-5E9485DB0A8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66" name="Line 1745">
          <a:extLst>
            <a:ext uri="{FF2B5EF4-FFF2-40B4-BE49-F238E27FC236}">
              <a16:creationId xmlns="" xmlns:a16="http://schemas.microsoft.com/office/drawing/2014/main" id="{A337A1ED-5BB8-47C4-825F-0AFC59C86BB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67" name="Line 1746">
          <a:extLst>
            <a:ext uri="{FF2B5EF4-FFF2-40B4-BE49-F238E27FC236}">
              <a16:creationId xmlns="" xmlns:a16="http://schemas.microsoft.com/office/drawing/2014/main" id="{5227D82F-36F0-4B1A-B02B-5DC2800D044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68" name="Line 1747">
          <a:extLst>
            <a:ext uri="{FF2B5EF4-FFF2-40B4-BE49-F238E27FC236}">
              <a16:creationId xmlns="" xmlns:a16="http://schemas.microsoft.com/office/drawing/2014/main" id="{A92C4B3F-67D0-45BA-A7B6-736E64A5289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69" name="Line 1748">
          <a:extLst>
            <a:ext uri="{FF2B5EF4-FFF2-40B4-BE49-F238E27FC236}">
              <a16:creationId xmlns="" xmlns:a16="http://schemas.microsoft.com/office/drawing/2014/main" id="{1B5ADBE7-BAA0-4135-81CD-675B7750977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70" name="Line 1749">
          <a:extLst>
            <a:ext uri="{FF2B5EF4-FFF2-40B4-BE49-F238E27FC236}">
              <a16:creationId xmlns="" xmlns:a16="http://schemas.microsoft.com/office/drawing/2014/main" id="{13833B47-0343-4A75-8EC7-4F20909F3D2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71" name="Line 1750">
          <a:extLst>
            <a:ext uri="{FF2B5EF4-FFF2-40B4-BE49-F238E27FC236}">
              <a16:creationId xmlns="" xmlns:a16="http://schemas.microsoft.com/office/drawing/2014/main" id="{0EC968B1-B0AD-4BCB-9899-FBA5B2F75BB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72" name="Line 1751">
          <a:extLst>
            <a:ext uri="{FF2B5EF4-FFF2-40B4-BE49-F238E27FC236}">
              <a16:creationId xmlns="" xmlns:a16="http://schemas.microsoft.com/office/drawing/2014/main" id="{1FD21700-7194-4CDD-AB24-EE35CBE9FD6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73" name="Line 1752">
          <a:extLst>
            <a:ext uri="{FF2B5EF4-FFF2-40B4-BE49-F238E27FC236}">
              <a16:creationId xmlns="" xmlns:a16="http://schemas.microsoft.com/office/drawing/2014/main" id="{8E0D8737-03C4-43B6-89A7-EFDF96FA55B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74" name="Line 1753">
          <a:extLst>
            <a:ext uri="{FF2B5EF4-FFF2-40B4-BE49-F238E27FC236}">
              <a16:creationId xmlns="" xmlns:a16="http://schemas.microsoft.com/office/drawing/2014/main" id="{2E71234B-4FC2-43CF-8381-E682099D8FF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75" name="Line 1754">
          <a:extLst>
            <a:ext uri="{FF2B5EF4-FFF2-40B4-BE49-F238E27FC236}">
              <a16:creationId xmlns="" xmlns:a16="http://schemas.microsoft.com/office/drawing/2014/main" id="{10A3E56D-A4CE-405B-BC57-B05187EDFD2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76" name="Line 1755">
          <a:extLst>
            <a:ext uri="{FF2B5EF4-FFF2-40B4-BE49-F238E27FC236}">
              <a16:creationId xmlns="" xmlns:a16="http://schemas.microsoft.com/office/drawing/2014/main" id="{D5AE56E8-2FA3-4604-8260-6D212439B70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77" name="Line 1756">
          <a:extLst>
            <a:ext uri="{FF2B5EF4-FFF2-40B4-BE49-F238E27FC236}">
              <a16:creationId xmlns="" xmlns:a16="http://schemas.microsoft.com/office/drawing/2014/main" id="{0279BFCE-4EDD-4EB3-BB80-BFA1D661535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78" name="Line 1743">
          <a:extLst>
            <a:ext uri="{FF2B5EF4-FFF2-40B4-BE49-F238E27FC236}">
              <a16:creationId xmlns="" xmlns:a16="http://schemas.microsoft.com/office/drawing/2014/main" id="{EFAE7AED-F0AD-41FA-8870-9D9460973C3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79" name="Line 1744">
          <a:extLst>
            <a:ext uri="{FF2B5EF4-FFF2-40B4-BE49-F238E27FC236}">
              <a16:creationId xmlns="" xmlns:a16="http://schemas.microsoft.com/office/drawing/2014/main" id="{49228640-E4D2-4D2E-B951-7FE2B6F1885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80" name="Line 1745">
          <a:extLst>
            <a:ext uri="{FF2B5EF4-FFF2-40B4-BE49-F238E27FC236}">
              <a16:creationId xmlns="" xmlns:a16="http://schemas.microsoft.com/office/drawing/2014/main" id="{DE8A625B-FA33-4C8C-9E94-CB00BE132A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81" name="Line 1746">
          <a:extLst>
            <a:ext uri="{FF2B5EF4-FFF2-40B4-BE49-F238E27FC236}">
              <a16:creationId xmlns="" xmlns:a16="http://schemas.microsoft.com/office/drawing/2014/main" id="{F9AB5DC1-5320-44CA-97A1-AC1DC1A254E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82" name="Line 1747">
          <a:extLst>
            <a:ext uri="{FF2B5EF4-FFF2-40B4-BE49-F238E27FC236}">
              <a16:creationId xmlns="" xmlns:a16="http://schemas.microsoft.com/office/drawing/2014/main" id="{D6B9A7F7-61BA-4689-839C-FAB3EDDEF08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83" name="Line 1748">
          <a:extLst>
            <a:ext uri="{FF2B5EF4-FFF2-40B4-BE49-F238E27FC236}">
              <a16:creationId xmlns="" xmlns:a16="http://schemas.microsoft.com/office/drawing/2014/main" id="{F7C3E23A-C5A0-4878-A2E0-51309489C79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84" name="Line 1749">
          <a:extLst>
            <a:ext uri="{FF2B5EF4-FFF2-40B4-BE49-F238E27FC236}">
              <a16:creationId xmlns="" xmlns:a16="http://schemas.microsoft.com/office/drawing/2014/main" id="{4FA04F44-D87F-49A7-964D-F4045F68E9D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85" name="Line 1750">
          <a:extLst>
            <a:ext uri="{FF2B5EF4-FFF2-40B4-BE49-F238E27FC236}">
              <a16:creationId xmlns="" xmlns:a16="http://schemas.microsoft.com/office/drawing/2014/main" id="{B377D607-FF8F-4CE5-BB26-CED3516A724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86" name="Line 1751">
          <a:extLst>
            <a:ext uri="{FF2B5EF4-FFF2-40B4-BE49-F238E27FC236}">
              <a16:creationId xmlns="" xmlns:a16="http://schemas.microsoft.com/office/drawing/2014/main" id="{6D20381F-3391-4728-AC55-CB6E46BE84F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87" name="Line 1752">
          <a:extLst>
            <a:ext uri="{FF2B5EF4-FFF2-40B4-BE49-F238E27FC236}">
              <a16:creationId xmlns="" xmlns:a16="http://schemas.microsoft.com/office/drawing/2014/main" id="{61FC1C13-65F3-4F59-907A-32C3CA369AB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88" name="Line 1753">
          <a:extLst>
            <a:ext uri="{FF2B5EF4-FFF2-40B4-BE49-F238E27FC236}">
              <a16:creationId xmlns="" xmlns:a16="http://schemas.microsoft.com/office/drawing/2014/main" id="{100B59AC-02E4-43C4-A5C7-977A6A477CA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89" name="Line 1754">
          <a:extLst>
            <a:ext uri="{FF2B5EF4-FFF2-40B4-BE49-F238E27FC236}">
              <a16:creationId xmlns="" xmlns:a16="http://schemas.microsoft.com/office/drawing/2014/main" id="{92A66902-6C50-4BD0-A4E5-B1DB8B4CDB0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90" name="Line 1755">
          <a:extLst>
            <a:ext uri="{FF2B5EF4-FFF2-40B4-BE49-F238E27FC236}">
              <a16:creationId xmlns="" xmlns:a16="http://schemas.microsoft.com/office/drawing/2014/main" id="{7FD388C6-F63D-4D02-93F2-787A94CE3BD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91" name="Line 1756">
          <a:extLst>
            <a:ext uri="{FF2B5EF4-FFF2-40B4-BE49-F238E27FC236}">
              <a16:creationId xmlns="" xmlns:a16="http://schemas.microsoft.com/office/drawing/2014/main" id="{6BA58D46-55DA-4FFB-B4EC-261DD7E3D7C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92" name="Line 1743">
          <a:extLst>
            <a:ext uri="{FF2B5EF4-FFF2-40B4-BE49-F238E27FC236}">
              <a16:creationId xmlns="" xmlns:a16="http://schemas.microsoft.com/office/drawing/2014/main" id="{F92A022B-AB5F-4866-A506-43578546A22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93" name="Line 1744">
          <a:extLst>
            <a:ext uri="{FF2B5EF4-FFF2-40B4-BE49-F238E27FC236}">
              <a16:creationId xmlns="" xmlns:a16="http://schemas.microsoft.com/office/drawing/2014/main" id="{98D36A71-F344-4664-B70F-91157824646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94" name="Line 1745">
          <a:extLst>
            <a:ext uri="{FF2B5EF4-FFF2-40B4-BE49-F238E27FC236}">
              <a16:creationId xmlns="" xmlns:a16="http://schemas.microsoft.com/office/drawing/2014/main" id="{7F6672D1-1530-4877-8843-04186CB1924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95" name="Line 1746">
          <a:extLst>
            <a:ext uri="{FF2B5EF4-FFF2-40B4-BE49-F238E27FC236}">
              <a16:creationId xmlns="" xmlns:a16="http://schemas.microsoft.com/office/drawing/2014/main" id="{4772A3CA-F863-4C16-8CA5-A5D30F9523E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96" name="Line 1747">
          <a:extLst>
            <a:ext uri="{FF2B5EF4-FFF2-40B4-BE49-F238E27FC236}">
              <a16:creationId xmlns="" xmlns:a16="http://schemas.microsoft.com/office/drawing/2014/main" id="{46B7DE59-C334-40BC-90C5-46453B4BB9E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97" name="Line 1748">
          <a:extLst>
            <a:ext uri="{FF2B5EF4-FFF2-40B4-BE49-F238E27FC236}">
              <a16:creationId xmlns="" xmlns:a16="http://schemas.microsoft.com/office/drawing/2014/main" id="{42780277-1329-4DCB-B91F-3A412115909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98" name="Line 1749">
          <a:extLst>
            <a:ext uri="{FF2B5EF4-FFF2-40B4-BE49-F238E27FC236}">
              <a16:creationId xmlns="" xmlns:a16="http://schemas.microsoft.com/office/drawing/2014/main" id="{67637A0C-CF09-486F-AA14-FE8F75F0916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099" name="Line 1750">
          <a:extLst>
            <a:ext uri="{FF2B5EF4-FFF2-40B4-BE49-F238E27FC236}">
              <a16:creationId xmlns="" xmlns:a16="http://schemas.microsoft.com/office/drawing/2014/main" id="{ECD69D32-CC6B-4D00-8B0D-4DC85EE268B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00" name="Line 1751">
          <a:extLst>
            <a:ext uri="{FF2B5EF4-FFF2-40B4-BE49-F238E27FC236}">
              <a16:creationId xmlns="" xmlns:a16="http://schemas.microsoft.com/office/drawing/2014/main" id="{DBE5D585-B108-42F9-A7CB-8D18AC1C058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01" name="Line 1752">
          <a:extLst>
            <a:ext uri="{FF2B5EF4-FFF2-40B4-BE49-F238E27FC236}">
              <a16:creationId xmlns="" xmlns:a16="http://schemas.microsoft.com/office/drawing/2014/main" id="{238B0937-09CF-43DD-AB49-28312CDFFDA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02" name="Line 1753">
          <a:extLst>
            <a:ext uri="{FF2B5EF4-FFF2-40B4-BE49-F238E27FC236}">
              <a16:creationId xmlns="" xmlns:a16="http://schemas.microsoft.com/office/drawing/2014/main" id="{BDEDF951-FF31-4E83-9FBB-B56E9CA0E26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03" name="Line 1754">
          <a:extLst>
            <a:ext uri="{FF2B5EF4-FFF2-40B4-BE49-F238E27FC236}">
              <a16:creationId xmlns="" xmlns:a16="http://schemas.microsoft.com/office/drawing/2014/main" id="{384FB8F5-1563-46E4-9361-C93FF8822FA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04" name="Line 1755">
          <a:extLst>
            <a:ext uri="{FF2B5EF4-FFF2-40B4-BE49-F238E27FC236}">
              <a16:creationId xmlns="" xmlns:a16="http://schemas.microsoft.com/office/drawing/2014/main" id="{C7044CAA-6563-48C6-82E1-2BE2B3286AF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05" name="Line 1756">
          <a:extLst>
            <a:ext uri="{FF2B5EF4-FFF2-40B4-BE49-F238E27FC236}">
              <a16:creationId xmlns="" xmlns:a16="http://schemas.microsoft.com/office/drawing/2014/main" id="{83BD7AD3-3F3C-49EB-8BD0-17016F95FD9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06" name="Line 1743">
          <a:extLst>
            <a:ext uri="{FF2B5EF4-FFF2-40B4-BE49-F238E27FC236}">
              <a16:creationId xmlns="" xmlns:a16="http://schemas.microsoft.com/office/drawing/2014/main" id="{1ED7572A-DCF6-4E57-9410-EE0C8219AF6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07" name="Line 1744">
          <a:extLst>
            <a:ext uri="{FF2B5EF4-FFF2-40B4-BE49-F238E27FC236}">
              <a16:creationId xmlns="" xmlns:a16="http://schemas.microsoft.com/office/drawing/2014/main" id="{9D0D7A61-782B-4C01-9A78-97CC89FB795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08" name="Line 1745">
          <a:extLst>
            <a:ext uri="{FF2B5EF4-FFF2-40B4-BE49-F238E27FC236}">
              <a16:creationId xmlns="" xmlns:a16="http://schemas.microsoft.com/office/drawing/2014/main" id="{68ABF7EB-EFA2-4366-9721-E7CC1EDF1DC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09" name="Line 1746">
          <a:extLst>
            <a:ext uri="{FF2B5EF4-FFF2-40B4-BE49-F238E27FC236}">
              <a16:creationId xmlns="" xmlns:a16="http://schemas.microsoft.com/office/drawing/2014/main" id="{151336B2-A775-4EA3-ACD8-86B6AC7457B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10" name="Line 1747">
          <a:extLst>
            <a:ext uri="{FF2B5EF4-FFF2-40B4-BE49-F238E27FC236}">
              <a16:creationId xmlns="" xmlns:a16="http://schemas.microsoft.com/office/drawing/2014/main" id="{D2D0C2DD-40FC-4FD1-9D66-CC7CED106B7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11" name="Line 1748">
          <a:extLst>
            <a:ext uri="{FF2B5EF4-FFF2-40B4-BE49-F238E27FC236}">
              <a16:creationId xmlns="" xmlns:a16="http://schemas.microsoft.com/office/drawing/2014/main" id="{5FD2C524-93A5-409A-B2FA-BF378B262A4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12" name="Line 1749">
          <a:extLst>
            <a:ext uri="{FF2B5EF4-FFF2-40B4-BE49-F238E27FC236}">
              <a16:creationId xmlns="" xmlns:a16="http://schemas.microsoft.com/office/drawing/2014/main" id="{880D981D-7DC7-4E24-A141-B7C9B82C58B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13" name="Line 1750">
          <a:extLst>
            <a:ext uri="{FF2B5EF4-FFF2-40B4-BE49-F238E27FC236}">
              <a16:creationId xmlns="" xmlns:a16="http://schemas.microsoft.com/office/drawing/2014/main" id="{601326A9-96B3-433C-8696-F3B0FCED89B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14" name="Line 1751">
          <a:extLst>
            <a:ext uri="{FF2B5EF4-FFF2-40B4-BE49-F238E27FC236}">
              <a16:creationId xmlns="" xmlns:a16="http://schemas.microsoft.com/office/drawing/2014/main" id="{86AFD218-1A05-401A-B11E-4442F0C3AFF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15" name="Line 1752">
          <a:extLst>
            <a:ext uri="{FF2B5EF4-FFF2-40B4-BE49-F238E27FC236}">
              <a16:creationId xmlns="" xmlns:a16="http://schemas.microsoft.com/office/drawing/2014/main" id="{757D7F5D-120D-4708-8AFB-309BAC183BD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16" name="Line 1753">
          <a:extLst>
            <a:ext uri="{FF2B5EF4-FFF2-40B4-BE49-F238E27FC236}">
              <a16:creationId xmlns="" xmlns:a16="http://schemas.microsoft.com/office/drawing/2014/main" id="{3BE5694A-25FF-4BD7-99CE-FA11E7DDB79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17" name="Line 1754">
          <a:extLst>
            <a:ext uri="{FF2B5EF4-FFF2-40B4-BE49-F238E27FC236}">
              <a16:creationId xmlns="" xmlns:a16="http://schemas.microsoft.com/office/drawing/2014/main" id="{1CC9533E-F9DD-4620-BDC1-00A35AD97E6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18" name="Line 1755">
          <a:extLst>
            <a:ext uri="{FF2B5EF4-FFF2-40B4-BE49-F238E27FC236}">
              <a16:creationId xmlns="" xmlns:a16="http://schemas.microsoft.com/office/drawing/2014/main" id="{E8868922-FA80-4CEF-BE16-DF439363807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19" name="Line 1756">
          <a:extLst>
            <a:ext uri="{FF2B5EF4-FFF2-40B4-BE49-F238E27FC236}">
              <a16:creationId xmlns="" xmlns:a16="http://schemas.microsoft.com/office/drawing/2014/main" id="{53E4FD49-2DDE-4688-8E45-E54B24E7CCE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20" name="Line 1743">
          <a:extLst>
            <a:ext uri="{FF2B5EF4-FFF2-40B4-BE49-F238E27FC236}">
              <a16:creationId xmlns="" xmlns:a16="http://schemas.microsoft.com/office/drawing/2014/main" id="{127ACA48-91C2-4540-A602-4FB0DFAF5D0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21" name="Line 1744">
          <a:extLst>
            <a:ext uri="{FF2B5EF4-FFF2-40B4-BE49-F238E27FC236}">
              <a16:creationId xmlns="" xmlns:a16="http://schemas.microsoft.com/office/drawing/2014/main" id="{ECD2C841-3220-4FC3-A6DB-EF223EAAC79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22" name="Line 1745">
          <a:extLst>
            <a:ext uri="{FF2B5EF4-FFF2-40B4-BE49-F238E27FC236}">
              <a16:creationId xmlns="" xmlns:a16="http://schemas.microsoft.com/office/drawing/2014/main" id="{69B682C2-CEB0-4B72-94C6-C4C2B3B8AA6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23" name="Line 1746">
          <a:extLst>
            <a:ext uri="{FF2B5EF4-FFF2-40B4-BE49-F238E27FC236}">
              <a16:creationId xmlns="" xmlns:a16="http://schemas.microsoft.com/office/drawing/2014/main" id="{3CA56862-89A8-4CFD-826E-8748789044F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24" name="Line 1747">
          <a:extLst>
            <a:ext uri="{FF2B5EF4-FFF2-40B4-BE49-F238E27FC236}">
              <a16:creationId xmlns="" xmlns:a16="http://schemas.microsoft.com/office/drawing/2014/main" id="{4F0FF38C-1E39-4354-82BB-D8004B05F42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25" name="Line 1748">
          <a:extLst>
            <a:ext uri="{FF2B5EF4-FFF2-40B4-BE49-F238E27FC236}">
              <a16:creationId xmlns="" xmlns:a16="http://schemas.microsoft.com/office/drawing/2014/main" id="{B7D043AB-7713-4360-AE27-FEE7ED25A96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26" name="Line 1749">
          <a:extLst>
            <a:ext uri="{FF2B5EF4-FFF2-40B4-BE49-F238E27FC236}">
              <a16:creationId xmlns="" xmlns:a16="http://schemas.microsoft.com/office/drawing/2014/main" id="{AC8EEAE6-C320-47B7-9E4E-4A66FA72A01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27" name="Line 1750">
          <a:extLst>
            <a:ext uri="{FF2B5EF4-FFF2-40B4-BE49-F238E27FC236}">
              <a16:creationId xmlns="" xmlns:a16="http://schemas.microsoft.com/office/drawing/2014/main" id="{8DFF360D-881E-4A9C-AC0E-D0D360B5586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28" name="Line 1751">
          <a:extLst>
            <a:ext uri="{FF2B5EF4-FFF2-40B4-BE49-F238E27FC236}">
              <a16:creationId xmlns="" xmlns:a16="http://schemas.microsoft.com/office/drawing/2014/main" id="{060FB50C-B872-498F-B453-E5D7FC759AF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29" name="Line 1752">
          <a:extLst>
            <a:ext uri="{FF2B5EF4-FFF2-40B4-BE49-F238E27FC236}">
              <a16:creationId xmlns="" xmlns:a16="http://schemas.microsoft.com/office/drawing/2014/main" id="{4EC09A3A-1AAE-4E76-9A2E-EB9CF70BEF7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30" name="Line 1753">
          <a:extLst>
            <a:ext uri="{FF2B5EF4-FFF2-40B4-BE49-F238E27FC236}">
              <a16:creationId xmlns="" xmlns:a16="http://schemas.microsoft.com/office/drawing/2014/main" id="{586F8661-9C9C-4763-8778-1E9575EA492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31" name="Line 1754">
          <a:extLst>
            <a:ext uri="{FF2B5EF4-FFF2-40B4-BE49-F238E27FC236}">
              <a16:creationId xmlns="" xmlns:a16="http://schemas.microsoft.com/office/drawing/2014/main" id="{37A61F9A-F6CA-4673-B8FD-6B510879AC6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32" name="Line 1755">
          <a:extLst>
            <a:ext uri="{FF2B5EF4-FFF2-40B4-BE49-F238E27FC236}">
              <a16:creationId xmlns="" xmlns:a16="http://schemas.microsoft.com/office/drawing/2014/main" id="{69321F30-E9C3-4812-BCDE-7911BD563B7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33" name="Line 1756">
          <a:extLst>
            <a:ext uri="{FF2B5EF4-FFF2-40B4-BE49-F238E27FC236}">
              <a16:creationId xmlns="" xmlns:a16="http://schemas.microsoft.com/office/drawing/2014/main" id="{305D01DA-2FED-4E0D-BEE8-94D0DD9E444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34" name="Line 1743">
          <a:extLst>
            <a:ext uri="{FF2B5EF4-FFF2-40B4-BE49-F238E27FC236}">
              <a16:creationId xmlns="" xmlns:a16="http://schemas.microsoft.com/office/drawing/2014/main" id="{E2498CE4-C517-4F90-A3A6-61D2FC631BA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35" name="Line 1744">
          <a:extLst>
            <a:ext uri="{FF2B5EF4-FFF2-40B4-BE49-F238E27FC236}">
              <a16:creationId xmlns="" xmlns:a16="http://schemas.microsoft.com/office/drawing/2014/main" id="{FCC84A87-07AB-4A66-9375-3511B6E9565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36" name="Line 1745">
          <a:extLst>
            <a:ext uri="{FF2B5EF4-FFF2-40B4-BE49-F238E27FC236}">
              <a16:creationId xmlns="" xmlns:a16="http://schemas.microsoft.com/office/drawing/2014/main" id="{DD18AC31-5888-485D-9356-C5D31681E5A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37" name="Line 1746">
          <a:extLst>
            <a:ext uri="{FF2B5EF4-FFF2-40B4-BE49-F238E27FC236}">
              <a16:creationId xmlns="" xmlns:a16="http://schemas.microsoft.com/office/drawing/2014/main" id="{4B160D1E-FFF4-42E3-A895-D95F25DA995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38" name="Line 1747">
          <a:extLst>
            <a:ext uri="{FF2B5EF4-FFF2-40B4-BE49-F238E27FC236}">
              <a16:creationId xmlns="" xmlns:a16="http://schemas.microsoft.com/office/drawing/2014/main" id="{7C22018E-FCFF-4FCC-B2EA-405C899453F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39" name="Line 1748">
          <a:extLst>
            <a:ext uri="{FF2B5EF4-FFF2-40B4-BE49-F238E27FC236}">
              <a16:creationId xmlns="" xmlns:a16="http://schemas.microsoft.com/office/drawing/2014/main" id="{7B9C1B96-3116-48F6-B0FF-CFBF5383DA6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40" name="Line 1749">
          <a:extLst>
            <a:ext uri="{FF2B5EF4-FFF2-40B4-BE49-F238E27FC236}">
              <a16:creationId xmlns="" xmlns:a16="http://schemas.microsoft.com/office/drawing/2014/main" id="{D0D44BFA-BDA4-413F-9550-87BDB0DA09F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41" name="Line 1750">
          <a:extLst>
            <a:ext uri="{FF2B5EF4-FFF2-40B4-BE49-F238E27FC236}">
              <a16:creationId xmlns="" xmlns:a16="http://schemas.microsoft.com/office/drawing/2014/main" id="{156EC404-45BD-4459-B602-399CB29489C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42" name="Line 1751">
          <a:extLst>
            <a:ext uri="{FF2B5EF4-FFF2-40B4-BE49-F238E27FC236}">
              <a16:creationId xmlns="" xmlns:a16="http://schemas.microsoft.com/office/drawing/2014/main" id="{9023FEC0-4373-44DD-A60C-E3555663214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43" name="Line 1752">
          <a:extLst>
            <a:ext uri="{FF2B5EF4-FFF2-40B4-BE49-F238E27FC236}">
              <a16:creationId xmlns="" xmlns:a16="http://schemas.microsoft.com/office/drawing/2014/main" id="{B27C7FAB-661B-43A5-8F57-5061DA779F6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44" name="Line 1753">
          <a:extLst>
            <a:ext uri="{FF2B5EF4-FFF2-40B4-BE49-F238E27FC236}">
              <a16:creationId xmlns="" xmlns:a16="http://schemas.microsoft.com/office/drawing/2014/main" id="{3EC8F191-3915-4F38-9B2A-FDA213F214D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45" name="Line 1754">
          <a:extLst>
            <a:ext uri="{FF2B5EF4-FFF2-40B4-BE49-F238E27FC236}">
              <a16:creationId xmlns="" xmlns:a16="http://schemas.microsoft.com/office/drawing/2014/main" id="{B49B7507-B808-473D-8E7C-B5A4DB50488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46" name="Line 1755">
          <a:extLst>
            <a:ext uri="{FF2B5EF4-FFF2-40B4-BE49-F238E27FC236}">
              <a16:creationId xmlns="" xmlns:a16="http://schemas.microsoft.com/office/drawing/2014/main" id="{1C078556-C792-4B81-82BA-42B36774037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47" name="Line 1756">
          <a:extLst>
            <a:ext uri="{FF2B5EF4-FFF2-40B4-BE49-F238E27FC236}">
              <a16:creationId xmlns="" xmlns:a16="http://schemas.microsoft.com/office/drawing/2014/main" id="{64574F0C-81B6-4E2B-8896-F3C9B80D049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48" name="Line 1743">
          <a:extLst>
            <a:ext uri="{FF2B5EF4-FFF2-40B4-BE49-F238E27FC236}">
              <a16:creationId xmlns="" xmlns:a16="http://schemas.microsoft.com/office/drawing/2014/main" id="{F268FEF9-90FE-4C99-AD79-C0D74C4EB72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49" name="Line 1744">
          <a:extLst>
            <a:ext uri="{FF2B5EF4-FFF2-40B4-BE49-F238E27FC236}">
              <a16:creationId xmlns="" xmlns:a16="http://schemas.microsoft.com/office/drawing/2014/main" id="{606BECC7-6815-45ED-BF6C-307DA0672AE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50" name="Line 1745">
          <a:extLst>
            <a:ext uri="{FF2B5EF4-FFF2-40B4-BE49-F238E27FC236}">
              <a16:creationId xmlns="" xmlns:a16="http://schemas.microsoft.com/office/drawing/2014/main" id="{FD896A59-A7E9-4561-8C6D-8471AC41F38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51" name="Line 1746">
          <a:extLst>
            <a:ext uri="{FF2B5EF4-FFF2-40B4-BE49-F238E27FC236}">
              <a16:creationId xmlns="" xmlns:a16="http://schemas.microsoft.com/office/drawing/2014/main" id="{D8F611FE-E5A2-4732-BCC7-CB6C5CBB20E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52" name="Line 1747">
          <a:extLst>
            <a:ext uri="{FF2B5EF4-FFF2-40B4-BE49-F238E27FC236}">
              <a16:creationId xmlns="" xmlns:a16="http://schemas.microsoft.com/office/drawing/2014/main" id="{866562C1-449B-4EA5-A4DF-4BF49837577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53" name="Line 1748">
          <a:extLst>
            <a:ext uri="{FF2B5EF4-FFF2-40B4-BE49-F238E27FC236}">
              <a16:creationId xmlns="" xmlns:a16="http://schemas.microsoft.com/office/drawing/2014/main" id="{D62C2B8E-2D03-406F-969C-899A164BDD0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54" name="Line 1749">
          <a:extLst>
            <a:ext uri="{FF2B5EF4-FFF2-40B4-BE49-F238E27FC236}">
              <a16:creationId xmlns="" xmlns:a16="http://schemas.microsoft.com/office/drawing/2014/main" id="{B3DFD3C9-A478-4C0D-810D-219D601761D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55" name="Line 1750">
          <a:extLst>
            <a:ext uri="{FF2B5EF4-FFF2-40B4-BE49-F238E27FC236}">
              <a16:creationId xmlns="" xmlns:a16="http://schemas.microsoft.com/office/drawing/2014/main" id="{5CF71FF1-CA89-4120-8D97-A13E59FDE75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56" name="Line 1751">
          <a:extLst>
            <a:ext uri="{FF2B5EF4-FFF2-40B4-BE49-F238E27FC236}">
              <a16:creationId xmlns="" xmlns:a16="http://schemas.microsoft.com/office/drawing/2014/main" id="{A1E221EA-6810-456F-BB47-95BAB1E7888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57" name="Line 1752">
          <a:extLst>
            <a:ext uri="{FF2B5EF4-FFF2-40B4-BE49-F238E27FC236}">
              <a16:creationId xmlns="" xmlns:a16="http://schemas.microsoft.com/office/drawing/2014/main" id="{23CD4CEA-707E-4793-9B85-34F31B59ED7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58" name="Line 1753">
          <a:extLst>
            <a:ext uri="{FF2B5EF4-FFF2-40B4-BE49-F238E27FC236}">
              <a16:creationId xmlns="" xmlns:a16="http://schemas.microsoft.com/office/drawing/2014/main" id="{88EED247-BC21-46A7-A004-15FFC6A1C42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59" name="Line 1754">
          <a:extLst>
            <a:ext uri="{FF2B5EF4-FFF2-40B4-BE49-F238E27FC236}">
              <a16:creationId xmlns="" xmlns:a16="http://schemas.microsoft.com/office/drawing/2014/main" id="{B3164998-3A3A-43AD-8A49-73DE8B55825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60" name="Line 1755">
          <a:extLst>
            <a:ext uri="{FF2B5EF4-FFF2-40B4-BE49-F238E27FC236}">
              <a16:creationId xmlns="" xmlns:a16="http://schemas.microsoft.com/office/drawing/2014/main" id="{0E052867-C419-4A14-9DCF-32E6EAFF223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61" name="Line 1756">
          <a:extLst>
            <a:ext uri="{FF2B5EF4-FFF2-40B4-BE49-F238E27FC236}">
              <a16:creationId xmlns="" xmlns:a16="http://schemas.microsoft.com/office/drawing/2014/main" id="{0C9B4DBA-33E4-4F30-89B7-70CC89AD846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62" name="Line 1743">
          <a:extLst>
            <a:ext uri="{FF2B5EF4-FFF2-40B4-BE49-F238E27FC236}">
              <a16:creationId xmlns="" xmlns:a16="http://schemas.microsoft.com/office/drawing/2014/main" id="{AE77FF92-124F-4793-84C8-89DA2EDFA14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63" name="Line 1744">
          <a:extLst>
            <a:ext uri="{FF2B5EF4-FFF2-40B4-BE49-F238E27FC236}">
              <a16:creationId xmlns="" xmlns:a16="http://schemas.microsoft.com/office/drawing/2014/main" id="{3DB9BD3A-2D7F-470E-B3E0-227C09475B7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64" name="Line 1745">
          <a:extLst>
            <a:ext uri="{FF2B5EF4-FFF2-40B4-BE49-F238E27FC236}">
              <a16:creationId xmlns="" xmlns:a16="http://schemas.microsoft.com/office/drawing/2014/main" id="{11944450-FED7-4D15-A1B8-1700A80F3E7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65" name="Line 1746">
          <a:extLst>
            <a:ext uri="{FF2B5EF4-FFF2-40B4-BE49-F238E27FC236}">
              <a16:creationId xmlns="" xmlns:a16="http://schemas.microsoft.com/office/drawing/2014/main" id="{3B5A7744-0478-4862-8B6C-C7918432BEC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66" name="Line 1747">
          <a:extLst>
            <a:ext uri="{FF2B5EF4-FFF2-40B4-BE49-F238E27FC236}">
              <a16:creationId xmlns="" xmlns:a16="http://schemas.microsoft.com/office/drawing/2014/main" id="{456A3F8C-5D6C-46AC-9345-77079B7D43F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67" name="Line 1748">
          <a:extLst>
            <a:ext uri="{FF2B5EF4-FFF2-40B4-BE49-F238E27FC236}">
              <a16:creationId xmlns="" xmlns:a16="http://schemas.microsoft.com/office/drawing/2014/main" id="{402DBEE2-4948-43EB-A3BA-09F28B507C4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68" name="Line 1749">
          <a:extLst>
            <a:ext uri="{FF2B5EF4-FFF2-40B4-BE49-F238E27FC236}">
              <a16:creationId xmlns="" xmlns:a16="http://schemas.microsoft.com/office/drawing/2014/main" id="{B813E28B-64BC-45A5-90E7-6A29409D5C2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69" name="Line 1750">
          <a:extLst>
            <a:ext uri="{FF2B5EF4-FFF2-40B4-BE49-F238E27FC236}">
              <a16:creationId xmlns="" xmlns:a16="http://schemas.microsoft.com/office/drawing/2014/main" id="{57A6150D-30FC-4611-AB8A-BCC32A301CD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70" name="Line 1751">
          <a:extLst>
            <a:ext uri="{FF2B5EF4-FFF2-40B4-BE49-F238E27FC236}">
              <a16:creationId xmlns="" xmlns:a16="http://schemas.microsoft.com/office/drawing/2014/main" id="{74F531E4-7589-4710-AB12-58B695A1433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71" name="Line 1752">
          <a:extLst>
            <a:ext uri="{FF2B5EF4-FFF2-40B4-BE49-F238E27FC236}">
              <a16:creationId xmlns="" xmlns:a16="http://schemas.microsoft.com/office/drawing/2014/main" id="{7C9F3478-D60E-497F-BFFD-DE37677B030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72" name="Line 1753">
          <a:extLst>
            <a:ext uri="{FF2B5EF4-FFF2-40B4-BE49-F238E27FC236}">
              <a16:creationId xmlns="" xmlns:a16="http://schemas.microsoft.com/office/drawing/2014/main" id="{272C35E0-4AF0-42EC-987E-5D3217DED83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73" name="Line 1754">
          <a:extLst>
            <a:ext uri="{FF2B5EF4-FFF2-40B4-BE49-F238E27FC236}">
              <a16:creationId xmlns="" xmlns:a16="http://schemas.microsoft.com/office/drawing/2014/main" id="{D088CAEC-CC04-47E1-98EE-56C03B5CF94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74" name="Line 1755">
          <a:extLst>
            <a:ext uri="{FF2B5EF4-FFF2-40B4-BE49-F238E27FC236}">
              <a16:creationId xmlns="" xmlns:a16="http://schemas.microsoft.com/office/drawing/2014/main" id="{A3A92203-4990-49E1-90DD-6712712DE27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75" name="Line 1756">
          <a:extLst>
            <a:ext uri="{FF2B5EF4-FFF2-40B4-BE49-F238E27FC236}">
              <a16:creationId xmlns="" xmlns:a16="http://schemas.microsoft.com/office/drawing/2014/main" id="{5B09D051-6485-4B81-AF36-55B3297B8E6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76" name="Line 1743">
          <a:extLst>
            <a:ext uri="{FF2B5EF4-FFF2-40B4-BE49-F238E27FC236}">
              <a16:creationId xmlns="" xmlns:a16="http://schemas.microsoft.com/office/drawing/2014/main" id="{F5CC7DBD-03C7-4C46-8BC4-B500FFC8E1D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77" name="Line 1744">
          <a:extLst>
            <a:ext uri="{FF2B5EF4-FFF2-40B4-BE49-F238E27FC236}">
              <a16:creationId xmlns="" xmlns:a16="http://schemas.microsoft.com/office/drawing/2014/main" id="{DB987495-411F-4D85-AE2B-7B4F7D426B2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78" name="Line 1745">
          <a:extLst>
            <a:ext uri="{FF2B5EF4-FFF2-40B4-BE49-F238E27FC236}">
              <a16:creationId xmlns="" xmlns:a16="http://schemas.microsoft.com/office/drawing/2014/main" id="{086B8AFA-46B7-4C9A-88FF-4EB584A9EC0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79" name="Line 1746">
          <a:extLst>
            <a:ext uri="{FF2B5EF4-FFF2-40B4-BE49-F238E27FC236}">
              <a16:creationId xmlns="" xmlns:a16="http://schemas.microsoft.com/office/drawing/2014/main" id="{A39261F3-134C-40D1-AC52-22755E24473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80" name="Line 1747">
          <a:extLst>
            <a:ext uri="{FF2B5EF4-FFF2-40B4-BE49-F238E27FC236}">
              <a16:creationId xmlns="" xmlns:a16="http://schemas.microsoft.com/office/drawing/2014/main" id="{30433018-527E-4477-962D-646BE611A60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81" name="Line 1748">
          <a:extLst>
            <a:ext uri="{FF2B5EF4-FFF2-40B4-BE49-F238E27FC236}">
              <a16:creationId xmlns="" xmlns:a16="http://schemas.microsoft.com/office/drawing/2014/main" id="{BF9B25B2-4715-4562-84C6-DD995FC9445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82" name="Line 1749">
          <a:extLst>
            <a:ext uri="{FF2B5EF4-FFF2-40B4-BE49-F238E27FC236}">
              <a16:creationId xmlns="" xmlns:a16="http://schemas.microsoft.com/office/drawing/2014/main" id="{DBA67063-A62C-4494-AD97-F369760F8E1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83" name="Line 1750">
          <a:extLst>
            <a:ext uri="{FF2B5EF4-FFF2-40B4-BE49-F238E27FC236}">
              <a16:creationId xmlns="" xmlns:a16="http://schemas.microsoft.com/office/drawing/2014/main" id="{9E68F314-3F85-4ABB-B29B-564664B0968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84" name="Line 1751">
          <a:extLst>
            <a:ext uri="{FF2B5EF4-FFF2-40B4-BE49-F238E27FC236}">
              <a16:creationId xmlns="" xmlns:a16="http://schemas.microsoft.com/office/drawing/2014/main" id="{D66C4879-837E-4D6A-86FB-53BDDF2C3E5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85" name="Line 1752">
          <a:extLst>
            <a:ext uri="{FF2B5EF4-FFF2-40B4-BE49-F238E27FC236}">
              <a16:creationId xmlns="" xmlns:a16="http://schemas.microsoft.com/office/drawing/2014/main" id="{69AB97C0-C602-490C-9329-D138FCAEDF8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86" name="Line 1753">
          <a:extLst>
            <a:ext uri="{FF2B5EF4-FFF2-40B4-BE49-F238E27FC236}">
              <a16:creationId xmlns="" xmlns:a16="http://schemas.microsoft.com/office/drawing/2014/main" id="{271AC12D-B288-4998-883A-60FDEE57347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87" name="Line 1754">
          <a:extLst>
            <a:ext uri="{FF2B5EF4-FFF2-40B4-BE49-F238E27FC236}">
              <a16:creationId xmlns="" xmlns:a16="http://schemas.microsoft.com/office/drawing/2014/main" id="{DB2AE5BA-E258-4FCD-A476-E829C4261AC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88" name="Line 1755">
          <a:extLst>
            <a:ext uri="{FF2B5EF4-FFF2-40B4-BE49-F238E27FC236}">
              <a16:creationId xmlns="" xmlns:a16="http://schemas.microsoft.com/office/drawing/2014/main" id="{25D160BC-F1EB-4096-A993-F5ECF26946D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89" name="Line 1756">
          <a:extLst>
            <a:ext uri="{FF2B5EF4-FFF2-40B4-BE49-F238E27FC236}">
              <a16:creationId xmlns="" xmlns:a16="http://schemas.microsoft.com/office/drawing/2014/main" id="{2B7B4C82-D6D3-4CB3-8D53-DB7C7188562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90" name="Line 9790">
          <a:extLst>
            <a:ext uri="{FF2B5EF4-FFF2-40B4-BE49-F238E27FC236}">
              <a16:creationId xmlns="" xmlns:a16="http://schemas.microsoft.com/office/drawing/2014/main" id="{3374A767-795F-4E5B-B3EC-438ED1F4EF2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91" name="Line 9791">
          <a:extLst>
            <a:ext uri="{FF2B5EF4-FFF2-40B4-BE49-F238E27FC236}">
              <a16:creationId xmlns="" xmlns:a16="http://schemas.microsoft.com/office/drawing/2014/main" id="{A1C04F41-FD1D-4556-A292-321237DCBA3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92" name="Line 9792">
          <a:extLst>
            <a:ext uri="{FF2B5EF4-FFF2-40B4-BE49-F238E27FC236}">
              <a16:creationId xmlns="" xmlns:a16="http://schemas.microsoft.com/office/drawing/2014/main" id="{87A3A08B-6669-4030-B9A3-2B2366AA22C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93" name="Line 9793">
          <a:extLst>
            <a:ext uri="{FF2B5EF4-FFF2-40B4-BE49-F238E27FC236}">
              <a16:creationId xmlns="" xmlns:a16="http://schemas.microsoft.com/office/drawing/2014/main" id="{523F0263-A8FF-4868-95DA-6D7219B2F87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94" name="Line 9794">
          <a:extLst>
            <a:ext uri="{FF2B5EF4-FFF2-40B4-BE49-F238E27FC236}">
              <a16:creationId xmlns="" xmlns:a16="http://schemas.microsoft.com/office/drawing/2014/main" id="{7323C369-E9B8-404E-A5E2-A394BB5B6C2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95" name="Line 9795">
          <a:extLst>
            <a:ext uri="{FF2B5EF4-FFF2-40B4-BE49-F238E27FC236}">
              <a16:creationId xmlns="" xmlns:a16="http://schemas.microsoft.com/office/drawing/2014/main" id="{7DEC02EF-8DE3-4F05-82F4-538A058D201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96" name="Line 9796">
          <a:extLst>
            <a:ext uri="{FF2B5EF4-FFF2-40B4-BE49-F238E27FC236}">
              <a16:creationId xmlns="" xmlns:a16="http://schemas.microsoft.com/office/drawing/2014/main" id="{0335F6F2-AF45-4942-A7BF-7717A6C4A45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97" name="Line 9797">
          <a:extLst>
            <a:ext uri="{FF2B5EF4-FFF2-40B4-BE49-F238E27FC236}">
              <a16:creationId xmlns="" xmlns:a16="http://schemas.microsoft.com/office/drawing/2014/main" id="{340ADFD5-0959-48D5-9865-17CD9E62ED1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98" name="Line 9798">
          <a:extLst>
            <a:ext uri="{FF2B5EF4-FFF2-40B4-BE49-F238E27FC236}">
              <a16:creationId xmlns="" xmlns:a16="http://schemas.microsoft.com/office/drawing/2014/main" id="{0F10683B-84A4-4146-A3BF-CBB19C28DD9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199" name="Line 9799">
          <a:extLst>
            <a:ext uri="{FF2B5EF4-FFF2-40B4-BE49-F238E27FC236}">
              <a16:creationId xmlns="" xmlns:a16="http://schemas.microsoft.com/office/drawing/2014/main" id="{3795F074-D277-4578-A4B7-1CF9045620E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00" name="Line 9800">
          <a:extLst>
            <a:ext uri="{FF2B5EF4-FFF2-40B4-BE49-F238E27FC236}">
              <a16:creationId xmlns="" xmlns:a16="http://schemas.microsoft.com/office/drawing/2014/main" id="{064B784B-FB10-49BD-8D32-B9768744538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01" name="Line 9801">
          <a:extLst>
            <a:ext uri="{FF2B5EF4-FFF2-40B4-BE49-F238E27FC236}">
              <a16:creationId xmlns="" xmlns:a16="http://schemas.microsoft.com/office/drawing/2014/main" id="{281935C3-564A-4BCE-8E95-33FC3E78EBB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02" name="Line 9802">
          <a:extLst>
            <a:ext uri="{FF2B5EF4-FFF2-40B4-BE49-F238E27FC236}">
              <a16:creationId xmlns="" xmlns:a16="http://schemas.microsoft.com/office/drawing/2014/main" id="{1D06B22B-31C0-4AE9-92D1-8AC5EB6D242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03" name="Line 9803">
          <a:extLst>
            <a:ext uri="{FF2B5EF4-FFF2-40B4-BE49-F238E27FC236}">
              <a16:creationId xmlns="" xmlns:a16="http://schemas.microsoft.com/office/drawing/2014/main" id="{C82883B4-238E-428D-AC66-E46915161C7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04" name="Line 167286">
          <a:extLst>
            <a:ext uri="{FF2B5EF4-FFF2-40B4-BE49-F238E27FC236}">
              <a16:creationId xmlns="" xmlns:a16="http://schemas.microsoft.com/office/drawing/2014/main" id="{4F8824A3-329C-4924-A71C-68CE77E48A0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05" name="Line 167287">
          <a:extLst>
            <a:ext uri="{FF2B5EF4-FFF2-40B4-BE49-F238E27FC236}">
              <a16:creationId xmlns="" xmlns:a16="http://schemas.microsoft.com/office/drawing/2014/main" id="{CB442445-DE42-4225-BABC-AF1E7015BC4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06" name="Line 167288">
          <a:extLst>
            <a:ext uri="{FF2B5EF4-FFF2-40B4-BE49-F238E27FC236}">
              <a16:creationId xmlns="" xmlns:a16="http://schemas.microsoft.com/office/drawing/2014/main" id="{BD731878-35B3-408A-80EC-E4DE455165D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07" name="Line 167289">
          <a:extLst>
            <a:ext uri="{FF2B5EF4-FFF2-40B4-BE49-F238E27FC236}">
              <a16:creationId xmlns="" xmlns:a16="http://schemas.microsoft.com/office/drawing/2014/main" id="{4B1991B3-2505-4887-99BC-F103DDD78DA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08" name="Line 167290">
          <a:extLst>
            <a:ext uri="{FF2B5EF4-FFF2-40B4-BE49-F238E27FC236}">
              <a16:creationId xmlns="" xmlns:a16="http://schemas.microsoft.com/office/drawing/2014/main" id="{4BB34F16-54D4-4E92-BD34-7EA8496FF6E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09" name="Line 167291">
          <a:extLst>
            <a:ext uri="{FF2B5EF4-FFF2-40B4-BE49-F238E27FC236}">
              <a16:creationId xmlns="" xmlns:a16="http://schemas.microsoft.com/office/drawing/2014/main" id="{BF0474A1-B8E7-4770-9CCB-8A3CE4A997E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10" name="Line 167292">
          <a:extLst>
            <a:ext uri="{FF2B5EF4-FFF2-40B4-BE49-F238E27FC236}">
              <a16:creationId xmlns="" xmlns:a16="http://schemas.microsoft.com/office/drawing/2014/main" id="{70F6EA53-F00E-458A-92D5-9543630A536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11" name="Line 167293">
          <a:extLst>
            <a:ext uri="{FF2B5EF4-FFF2-40B4-BE49-F238E27FC236}">
              <a16:creationId xmlns="" xmlns:a16="http://schemas.microsoft.com/office/drawing/2014/main" id="{AEC32046-079C-4363-81F2-BC883A7B9D6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12" name="Line 167294">
          <a:extLst>
            <a:ext uri="{FF2B5EF4-FFF2-40B4-BE49-F238E27FC236}">
              <a16:creationId xmlns="" xmlns:a16="http://schemas.microsoft.com/office/drawing/2014/main" id="{605E6A84-7079-4415-9E53-C3D779C4EAE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13" name="Line 167295">
          <a:extLst>
            <a:ext uri="{FF2B5EF4-FFF2-40B4-BE49-F238E27FC236}">
              <a16:creationId xmlns="" xmlns:a16="http://schemas.microsoft.com/office/drawing/2014/main" id="{CE5317BD-2959-44AD-9753-60950000CCE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14" name="Line 167296">
          <a:extLst>
            <a:ext uri="{FF2B5EF4-FFF2-40B4-BE49-F238E27FC236}">
              <a16:creationId xmlns="" xmlns:a16="http://schemas.microsoft.com/office/drawing/2014/main" id="{17DE97FE-49DE-4649-ABDA-0476615BF34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15" name="Line 167297">
          <a:extLst>
            <a:ext uri="{FF2B5EF4-FFF2-40B4-BE49-F238E27FC236}">
              <a16:creationId xmlns="" xmlns:a16="http://schemas.microsoft.com/office/drawing/2014/main" id="{E0154B45-B016-412F-B5CD-188BC3F03DA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16" name="Line 167298">
          <a:extLst>
            <a:ext uri="{FF2B5EF4-FFF2-40B4-BE49-F238E27FC236}">
              <a16:creationId xmlns="" xmlns:a16="http://schemas.microsoft.com/office/drawing/2014/main" id="{51DEF8C9-BF12-45DD-958E-8A78BA3BC90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17" name="Line 167299">
          <a:extLst>
            <a:ext uri="{FF2B5EF4-FFF2-40B4-BE49-F238E27FC236}">
              <a16:creationId xmlns="" xmlns:a16="http://schemas.microsoft.com/office/drawing/2014/main" id="{BFCBF703-1161-4DEF-AF50-9C3A03BF39E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18" name="Line 167300">
          <a:extLst>
            <a:ext uri="{FF2B5EF4-FFF2-40B4-BE49-F238E27FC236}">
              <a16:creationId xmlns="" xmlns:a16="http://schemas.microsoft.com/office/drawing/2014/main" id="{B3067DDB-42BF-405E-8910-4178462473E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19" name="Line 167301">
          <a:extLst>
            <a:ext uri="{FF2B5EF4-FFF2-40B4-BE49-F238E27FC236}">
              <a16:creationId xmlns="" xmlns:a16="http://schemas.microsoft.com/office/drawing/2014/main" id="{F07D2BCC-5BF8-4389-8F00-395AFCCF884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20" name="Line 167302">
          <a:extLst>
            <a:ext uri="{FF2B5EF4-FFF2-40B4-BE49-F238E27FC236}">
              <a16:creationId xmlns="" xmlns:a16="http://schemas.microsoft.com/office/drawing/2014/main" id="{5DF122F2-1472-4833-9FF7-07E8C85BC19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21" name="Line 167303">
          <a:extLst>
            <a:ext uri="{FF2B5EF4-FFF2-40B4-BE49-F238E27FC236}">
              <a16:creationId xmlns="" xmlns:a16="http://schemas.microsoft.com/office/drawing/2014/main" id="{A1F0D568-6C20-40C4-8A33-6475EA068D0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22" name="Line 167304">
          <a:extLst>
            <a:ext uri="{FF2B5EF4-FFF2-40B4-BE49-F238E27FC236}">
              <a16:creationId xmlns="" xmlns:a16="http://schemas.microsoft.com/office/drawing/2014/main" id="{2FCC0CDA-655E-4450-B1D8-CF2B43E28D1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23" name="Line 167305">
          <a:extLst>
            <a:ext uri="{FF2B5EF4-FFF2-40B4-BE49-F238E27FC236}">
              <a16:creationId xmlns="" xmlns:a16="http://schemas.microsoft.com/office/drawing/2014/main" id="{71990E52-2B1A-492C-AEE8-6383116D0D0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24" name="Line 167306">
          <a:extLst>
            <a:ext uri="{FF2B5EF4-FFF2-40B4-BE49-F238E27FC236}">
              <a16:creationId xmlns="" xmlns:a16="http://schemas.microsoft.com/office/drawing/2014/main" id="{AAB4A04D-4096-426D-A8EC-8E7BEF5DE2F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25" name="Line 167307">
          <a:extLst>
            <a:ext uri="{FF2B5EF4-FFF2-40B4-BE49-F238E27FC236}">
              <a16:creationId xmlns="" xmlns:a16="http://schemas.microsoft.com/office/drawing/2014/main" id="{F748EF85-3FB2-4217-8B8E-86D21FAEC0C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26" name="Line 167308">
          <a:extLst>
            <a:ext uri="{FF2B5EF4-FFF2-40B4-BE49-F238E27FC236}">
              <a16:creationId xmlns="" xmlns:a16="http://schemas.microsoft.com/office/drawing/2014/main" id="{FE8E5251-37D7-4B6E-ABCA-26E968995B5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27" name="Line 167309">
          <a:extLst>
            <a:ext uri="{FF2B5EF4-FFF2-40B4-BE49-F238E27FC236}">
              <a16:creationId xmlns="" xmlns:a16="http://schemas.microsoft.com/office/drawing/2014/main" id="{9C04139C-8818-403E-B204-8E227E0DCBF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28" name="Line 167310">
          <a:extLst>
            <a:ext uri="{FF2B5EF4-FFF2-40B4-BE49-F238E27FC236}">
              <a16:creationId xmlns="" xmlns:a16="http://schemas.microsoft.com/office/drawing/2014/main" id="{9B96BC9A-BDC0-44D5-8882-08B8421F415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29" name="Line 167311">
          <a:extLst>
            <a:ext uri="{FF2B5EF4-FFF2-40B4-BE49-F238E27FC236}">
              <a16:creationId xmlns="" xmlns:a16="http://schemas.microsoft.com/office/drawing/2014/main" id="{E05DCF6E-D21D-4512-993C-79421CDD9A3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30" name="Line 167312">
          <a:extLst>
            <a:ext uri="{FF2B5EF4-FFF2-40B4-BE49-F238E27FC236}">
              <a16:creationId xmlns="" xmlns:a16="http://schemas.microsoft.com/office/drawing/2014/main" id="{0583AEB2-868C-4B25-B902-40106FB3C75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31" name="Line 167313">
          <a:extLst>
            <a:ext uri="{FF2B5EF4-FFF2-40B4-BE49-F238E27FC236}">
              <a16:creationId xmlns="" xmlns:a16="http://schemas.microsoft.com/office/drawing/2014/main" id="{E1AB6A56-891F-4185-8B0D-96CC239809E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32" name="Line 167314">
          <a:extLst>
            <a:ext uri="{FF2B5EF4-FFF2-40B4-BE49-F238E27FC236}">
              <a16:creationId xmlns="" xmlns:a16="http://schemas.microsoft.com/office/drawing/2014/main" id="{D6EC7BA3-26F6-4A41-80DE-92729A783C3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33" name="Line 167315">
          <a:extLst>
            <a:ext uri="{FF2B5EF4-FFF2-40B4-BE49-F238E27FC236}">
              <a16:creationId xmlns="" xmlns:a16="http://schemas.microsoft.com/office/drawing/2014/main" id="{AD31FB0B-26BC-402A-8A36-147220B5980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34" name="Line 167316">
          <a:extLst>
            <a:ext uri="{FF2B5EF4-FFF2-40B4-BE49-F238E27FC236}">
              <a16:creationId xmlns="" xmlns:a16="http://schemas.microsoft.com/office/drawing/2014/main" id="{24F8F7C5-8D69-43B6-916B-7CE136A938E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35" name="Line 167317">
          <a:extLst>
            <a:ext uri="{FF2B5EF4-FFF2-40B4-BE49-F238E27FC236}">
              <a16:creationId xmlns="" xmlns:a16="http://schemas.microsoft.com/office/drawing/2014/main" id="{7025A54F-475C-4903-BD0E-5D32941B644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36" name="Line 167318">
          <a:extLst>
            <a:ext uri="{FF2B5EF4-FFF2-40B4-BE49-F238E27FC236}">
              <a16:creationId xmlns="" xmlns:a16="http://schemas.microsoft.com/office/drawing/2014/main" id="{5C69860C-14B2-4A34-A6C9-9616E31077A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37" name="Line 167319">
          <a:extLst>
            <a:ext uri="{FF2B5EF4-FFF2-40B4-BE49-F238E27FC236}">
              <a16:creationId xmlns="" xmlns:a16="http://schemas.microsoft.com/office/drawing/2014/main" id="{34D01DE7-C9A1-4691-A5EB-B0C7EAFBEB2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38" name="Line 167320">
          <a:extLst>
            <a:ext uri="{FF2B5EF4-FFF2-40B4-BE49-F238E27FC236}">
              <a16:creationId xmlns="" xmlns:a16="http://schemas.microsoft.com/office/drawing/2014/main" id="{62413615-E060-47FE-8D3A-EA719980201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39" name="Line 167321">
          <a:extLst>
            <a:ext uri="{FF2B5EF4-FFF2-40B4-BE49-F238E27FC236}">
              <a16:creationId xmlns="" xmlns:a16="http://schemas.microsoft.com/office/drawing/2014/main" id="{50B44295-7C91-41F3-ADAF-A55186A1878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40" name="Line 167322">
          <a:extLst>
            <a:ext uri="{FF2B5EF4-FFF2-40B4-BE49-F238E27FC236}">
              <a16:creationId xmlns="" xmlns:a16="http://schemas.microsoft.com/office/drawing/2014/main" id="{E3010856-431F-48FC-A772-C32A3C77CFE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41" name="Line 167323">
          <a:extLst>
            <a:ext uri="{FF2B5EF4-FFF2-40B4-BE49-F238E27FC236}">
              <a16:creationId xmlns="" xmlns:a16="http://schemas.microsoft.com/office/drawing/2014/main" id="{2B504CA1-06A0-45A8-937D-29B74AEB6B3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42" name="Line 167324">
          <a:extLst>
            <a:ext uri="{FF2B5EF4-FFF2-40B4-BE49-F238E27FC236}">
              <a16:creationId xmlns="" xmlns:a16="http://schemas.microsoft.com/office/drawing/2014/main" id="{0655E94F-F74E-473E-BE29-CE5B24AA958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43" name="Line 167325">
          <a:extLst>
            <a:ext uri="{FF2B5EF4-FFF2-40B4-BE49-F238E27FC236}">
              <a16:creationId xmlns="" xmlns:a16="http://schemas.microsoft.com/office/drawing/2014/main" id="{FF649540-1ACC-4FB9-B78A-4F1DE878CC3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44" name="Line 167326">
          <a:extLst>
            <a:ext uri="{FF2B5EF4-FFF2-40B4-BE49-F238E27FC236}">
              <a16:creationId xmlns="" xmlns:a16="http://schemas.microsoft.com/office/drawing/2014/main" id="{44D48ECC-495B-43ED-9FBD-9726261EBDF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45" name="Line 167327">
          <a:extLst>
            <a:ext uri="{FF2B5EF4-FFF2-40B4-BE49-F238E27FC236}">
              <a16:creationId xmlns="" xmlns:a16="http://schemas.microsoft.com/office/drawing/2014/main" id="{1910AC2F-5F9E-4315-9761-8D9A4E5CF48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46" name="Line 1743">
          <a:extLst>
            <a:ext uri="{FF2B5EF4-FFF2-40B4-BE49-F238E27FC236}">
              <a16:creationId xmlns="" xmlns:a16="http://schemas.microsoft.com/office/drawing/2014/main" id="{BD65DEDD-B531-43C2-A858-DBBACCC5E87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47" name="Line 1744">
          <a:extLst>
            <a:ext uri="{FF2B5EF4-FFF2-40B4-BE49-F238E27FC236}">
              <a16:creationId xmlns="" xmlns:a16="http://schemas.microsoft.com/office/drawing/2014/main" id="{5B4745F3-FC09-4A4E-934E-2EE8AF71700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48" name="Line 1745">
          <a:extLst>
            <a:ext uri="{FF2B5EF4-FFF2-40B4-BE49-F238E27FC236}">
              <a16:creationId xmlns="" xmlns:a16="http://schemas.microsoft.com/office/drawing/2014/main" id="{B5F529E6-AFCE-4FB0-AFF7-024ED79B87C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49" name="Line 1746">
          <a:extLst>
            <a:ext uri="{FF2B5EF4-FFF2-40B4-BE49-F238E27FC236}">
              <a16:creationId xmlns="" xmlns:a16="http://schemas.microsoft.com/office/drawing/2014/main" id="{23E06024-D9E7-4BDA-BCBD-3BBB96F6677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50" name="Line 1747">
          <a:extLst>
            <a:ext uri="{FF2B5EF4-FFF2-40B4-BE49-F238E27FC236}">
              <a16:creationId xmlns="" xmlns:a16="http://schemas.microsoft.com/office/drawing/2014/main" id="{60176868-8DD5-4F2C-952D-E685904F322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51" name="Line 1748">
          <a:extLst>
            <a:ext uri="{FF2B5EF4-FFF2-40B4-BE49-F238E27FC236}">
              <a16:creationId xmlns="" xmlns:a16="http://schemas.microsoft.com/office/drawing/2014/main" id="{354EDEE4-9DBD-44B6-80EA-EF1E177BF4D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52" name="Line 1749">
          <a:extLst>
            <a:ext uri="{FF2B5EF4-FFF2-40B4-BE49-F238E27FC236}">
              <a16:creationId xmlns="" xmlns:a16="http://schemas.microsoft.com/office/drawing/2014/main" id="{0126613D-F378-4DEF-9F84-17B45FC56C3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53" name="Line 1750">
          <a:extLst>
            <a:ext uri="{FF2B5EF4-FFF2-40B4-BE49-F238E27FC236}">
              <a16:creationId xmlns="" xmlns:a16="http://schemas.microsoft.com/office/drawing/2014/main" id="{98894FB4-37B4-4539-99C5-A8962A4060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54" name="Line 1751">
          <a:extLst>
            <a:ext uri="{FF2B5EF4-FFF2-40B4-BE49-F238E27FC236}">
              <a16:creationId xmlns="" xmlns:a16="http://schemas.microsoft.com/office/drawing/2014/main" id="{8DA5C78C-5345-45DF-B188-6874039BE07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55" name="Line 1752">
          <a:extLst>
            <a:ext uri="{FF2B5EF4-FFF2-40B4-BE49-F238E27FC236}">
              <a16:creationId xmlns="" xmlns:a16="http://schemas.microsoft.com/office/drawing/2014/main" id="{2501E131-B75D-4B33-9109-A119168F36E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56" name="Line 1753">
          <a:extLst>
            <a:ext uri="{FF2B5EF4-FFF2-40B4-BE49-F238E27FC236}">
              <a16:creationId xmlns="" xmlns:a16="http://schemas.microsoft.com/office/drawing/2014/main" id="{AE72CA43-BC92-42FA-ABBA-52223BB6990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57" name="Line 1754">
          <a:extLst>
            <a:ext uri="{FF2B5EF4-FFF2-40B4-BE49-F238E27FC236}">
              <a16:creationId xmlns="" xmlns:a16="http://schemas.microsoft.com/office/drawing/2014/main" id="{12C978D5-8CDC-4D60-9DB9-2AEDA8D1E88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58" name="Line 1755">
          <a:extLst>
            <a:ext uri="{FF2B5EF4-FFF2-40B4-BE49-F238E27FC236}">
              <a16:creationId xmlns="" xmlns:a16="http://schemas.microsoft.com/office/drawing/2014/main" id="{0D8E8BBB-2D79-42BA-9BBA-B5C5D3E057A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59" name="Line 1756">
          <a:extLst>
            <a:ext uri="{FF2B5EF4-FFF2-40B4-BE49-F238E27FC236}">
              <a16:creationId xmlns="" xmlns:a16="http://schemas.microsoft.com/office/drawing/2014/main" id="{3DE50D0F-BDA1-42C7-8AED-46BA888CC9A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60" name="Line 9790">
          <a:extLst>
            <a:ext uri="{FF2B5EF4-FFF2-40B4-BE49-F238E27FC236}">
              <a16:creationId xmlns="" xmlns:a16="http://schemas.microsoft.com/office/drawing/2014/main" id="{DCA47BDF-21E1-4441-B23E-A33C6336CA5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61" name="Line 9791">
          <a:extLst>
            <a:ext uri="{FF2B5EF4-FFF2-40B4-BE49-F238E27FC236}">
              <a16:creationId xmlns="" xmlns:a16="http://schemas.microsoft.com/office/drawing/2014/main" id="{F8BB8DAA-337E-4C52-B8C6-2080E5C0E37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62" name="Line 9792">
          <a:extLst>
            <a:ext uri="{FF2B5EF4-FFF2-40B4-BE49-F238E27FC236}">
              <a16:creationId xmlns="" xmlns:a16="http://schemas.microsoft.com/office/drawing/2014/main" id="{8B3FE301-FA72-4BBF-AD69-504F5173B52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63" name="Line 9793">
          <a:extLst>
            <a:ext uri="{FF2B5EF4-FFF2-40B4-BE49-F238E27FC236}">
              <a16:creationId xmlns="" xmlns:a16="http://schemas.microsoft.com/office/drawing/2014/main" id="{68CE0F6D-A4F6-44E0-8A84-3B201F72640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64" name="Line 9794">
          <a:extLst>
            <a:ext uri="{FF2B5EF4-FFF2-40B4-BE49-F238E27FC236}">
              <a16:creationId xmlns="" xmlns:a16="http://schemas.microsoft.com/office/drawing/2014/main" id="{CBD13DF5-5DCE-401C-B161-75C060AD754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65" name="Line 9795">
          <a:extLst>
            <a:ext uri="{FF2B5EF4-FFF2-40B4-BE49-F238E27FC236}">
              <a16:creationId xmlns="" xmlns:a16="http://schemas.microsoft.com/office/drawing/2014/main" id="{2F21A0B2-F07C-4418-AAFE-0B63F673A7A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66" name="Line 9796">
          <a:extLst>
            <a:ext uri="{FF2B5EF4-FFF2-40B4-BE49-F238E27FC236}">
              <a16:creationId xmlns="" xmlns:a16="http://schemas.microsoft.com/office/drawing/2014/main" id="{E7225596-88EF-4C90-B46E-0E6DAE654A1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67" name="Line 9797">
          <a:extLst>
            <a:ext uri="{FF2B5EF4-FFF2-40B4-BE49-F238E27FC236}">
              <a16:creationId xmlns="" xmlns:a16="http://schemas.microsoft.com/office/drawing/2014/main" id="{19CB17A6-2C12-4C30-AEFA-E2A8BB97096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68" name="Line 9798">
          <a:extLst>
            <a:ext uri="{FF2B5EF4-FFF2-40B4-BE49-F238E27FC236}">
              <a16:creationId xmlns="" xmlns:a16="http://schemas.microsoft.com/office/drawing/2014/main" id="{4A26B382-BA1A-4EB7-A8DC-D20337A9D74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69" name="Line 9799">
          <a:extLst>
            <a:ext uri="{FF2B5EF4-FFF2-40B4-BE49-F238E27FC236}">
              <a16:creationId xmlns="" xmlns:a16="http://schemas.microsoft.com/office/drawing/2014/main" id="{742FB662-8310-4AF3-AC98-7597CBD8130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70" name="Line 9800">
          <a:extLst>
            <a:ext uri="{FF2B5EF4-FFF2-40B4-BE49-F238E27FC236}">
              <a16:creationId xmlns="" xmlns:a16="http://schemas.microsoft.com/office/drawing/2014/main" id="{B19168C9-EFE1-4370-A64A-C08789B7D53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71" name="Line 9801">
          <a:extLst>
            <a:ext uri="{FF2B5EF4-FFF2-40B4-BE49-F238E27FC236}">
              <a16:creationId xmlns="" xmlns:a16="http://schemas.microsoft.com/office/drawing/2014/main" id="{B06E32A2-9F50-4543-91EE-987B958240E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72" name="Line 9802">
          <a:extLst>
            <a:ext uri="{FF2B5EF4-FFF2-40B4-BE49-F238E27FC236}">
              <a16:creationId xmlns="" xmlns:a16="http://schemas.microsoft.com/office/drawing/2014/main" id="{16A1C240-9C8C-4F6B-8B76-B7A4DA35BB0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73" name="Line 9803">
          <a:extLst>
            <a:ext uri="{FF2B5EF4-FFF2-40B4-BE49-F238E27FC236}">
              <a16:creationId xmlns="" xmlns:a16="http://schemas.microsoft.com/office/drawing/2014/main" id="{A1A38059-635D-4444-BFB2-BD91D24094E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74" name="Line 167286">
          <a:extLst>
            <a:ext uri="{FF2B5EF4-FFF2-40B4-BE49-F238E27FC236}">
              <a16:creationId xmlns="" xmlns:a16="http://schemas.microsoft.com/office/drawing/2014/main" id="{46D4F896-B4C4-4638-9189-453C6879AA8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75" name="Line 167287">
          <a:extLst>
            <a:ext uri="{FF2B5EF4-FFF2-40B4-BE49-F238E27FC236}">
              <a16:creationId xmlns="" xmlns:a16="http://schemas.microsoft.com/office/drawing/2014/main" id="{0FA6C29C-12FD-4411-960F-9E0135843DB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76" name="Line 167288">
          <a:extLst>
            <a:ext uri="{FF2B5EF4-FFF2-40B4-BE49-F238E27FC236}">
              <a16:creationId xmlns="" xmlns:a16="http://schemas.microsoft.com/office/drawing/2014/main" id="{A2945533-CE05-4753-B0FD-F271F2D9835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77" name="Line 167289">
          <a:extLst>
            <a:ext uri="{FF2B5EF4-FFF2-40B4-BE49-F238E27FC236}">
              <a16:creationId xmlns="" xmlns:a16="http://schemas.microsoft.com/office/drawing/2014/main" id="{DF07863B-338A-44C6-BB29-69BAD791174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78" name="Line 167290">
          <a:extLst>
            <a:ext uri="{FF2B5EF4-FFF2-40B4-BE49-F238E27FC236}">
              <a16:creationId xmlns="" xmlns:a16="http://schemas.microsoft.com/office/drawing/2014/main" id="{D9798553-56D5-4691-95AA-E3C34FFD365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79" name="Line 167291">
          <a:extLst>
            <a:ext uri="{FF2B5EF4-FFF2-40B4-BE49-F238E27FC236}">
              <a16:creationId xmlns="" xmlns:a16="http://schemas.microsoft.com/office/drawing/2014/main" id="{9277BD97-CEF1-4DB0-983B-5F820CDAE27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80" name="Line 167292">
          <a:extLst>
            <a:ext uri="{FF2B5EF4-FFF2-40B4-BE49-F238E27FC236}">
              <a16:creationId xmlns="" xmlns:a16="http://schemas.microsoft.com/office/drawing/2014/main" id="{DE10949A-A24F-4141-9F82-D9438F014BE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81" name="Line 167293">
          <a:extLst>
            <a:ext uri="{FF2B5EF4-FFF2-40B4-BE49-F238E27FC236}">
              <a16:creationId xmlns="" xmlns:a16="http://schemas.microsoft.com/office/drawing/2014/main" id="{CBA75828-BA23-4F2A-ADDD-6F7779A5923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82" name="Line 167294">
          <a:extLst>
            <a:ext uri="{FF2B5EF4-FFF2-40B4-BE49-F238E27FC236}">
              <a16:creationId xmlns="" xmlns:a16="http://schemas.microsoft.com/office/drawing/2014/main" id="{F181B010-5197-447E-9A76-957240FC8FD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83" name="Line 167295">
          <a:extLst>
            <a:ext uri="{FF2B5EF4-FFF2-40B4-BE49-F238E27FC236}">
              <a16:creationId xmlns="" xmlns:a16="http://schemas.microsoft.com/office/drawing/2014/main" id="{DC4FC0CD-0439-4F6B-A685-BCCC6B8E1E8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84" name="Line 167296">
          <a:extLst>
            <a:ext uri="{FF2B5EF4-FFF2-40B4-BE49-F238E27FC236}">
              <a16:creationId xmlns="" xmlns:a16="http://schemas.microsoft.com/office/drawing/2014/main" id="{1A4E4F25-D4EC-4E8C-84BD-926329D52A4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85" name="Line 167297">
          <a:extLst>
            <a:ext uri="{FF2B5EF4-FFF2-40B4-BE49-F238E27FC236}">
              <a16:creationId xmlns="" xmlns:a16="http://schemas.microsoft.com/office/drawing/2014/main" id="{2C10BB6E-8ACF-4566-AF67-9D972DD4EC0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86" name="Line 167298">
          <a:extLst>
            <a:ext uri="{FF2B5EF4-FFF2-40B4-BE49-F238E27FC236}">
              <a16:creationId xmlns="" xmlns:a16="http://schemas.microsoft.com/office/drawing/2014/main" id="{10BED6BD-44E4-4216-A17F-4EFAD443843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87" name="Line 167299">
          <a:extLst>
            <a:ext uri="{FF2B5EF4-FFF2-40B4-BE49-F238E27FC236}">
              <a16:creationId xmlns="" xmlns:a16="http://schemas.microsoft.com/office/drawing/2014/main" id="{55850C32-79A9-4391-9C0F-194B79A4B9B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88" name="Line 167300">
          <a:extLst>
            <a:ext uri="{FF2B5EF4-FFF2-40B4-BE49-F238E27FC236}">
              <a16:creationId xmlns="" xmlns:a16="http://schemas.microsoft.com/office/drawing/2014/main" id="{098EEC16-1790-42FD-9CE6-4183CE1B4F2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89" name="Line 167301">
          <a:extLst>
            <a:ext uri="{FF2B5EF4-FFF2-40B4-BE49-F238E27FC236}">
              <a16:creationId xmlns="" xmlns:a16="http://schemas.microsoft.com/office/drawing/2014/main" id="{9DC79F67-0D49-4A9A-B3D1-D3F7FDEF4DF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90" name="Line 167302">
          <a:extLst>
            <a:ext uri="{FF2B5EF4-FFF2-40B4-BE49-F238E27FC236}">
              <a16:creationId xmlns="" xmlns:a16="http://schemas.microsoft.com/office/drawing/2014/main" id="{7748C985-4E3F-4C6B-809E-E6D1A4DE328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91" name="Line 167303">
          <a:extLst>
            <a:ext uri="{FF2B5EF4-FFF2-40B4-BE49-F238E27FC236}">
              <a16:creationId xmlns="" xmlns:a16="http://schemas.microsoft.com/office/drawing/2014/main" id="{F50E8957-2BBB-450B-8775-A34C152D30C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92" name="Line 167304">
          <a:extLst>
            <a:ext uri="{FF2B5EF4-FFF2-40B4-BE49-F238E27FC236}">
              <a16:creationId xmlns="" xmlns:a16="http://schemas.microsoft.com/office/drawing/2014/main" id="{15B19E33-8FED-4CBB-8BA0-F100A9CEA7B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93" name="Line 167305">
          <a:extLst>
            <a:ext uri="{FF2B5EF4-FFF2-40B4-BE49-F238E27FC236}">
              <a16:creationId xmlns="" xmlns:a16="http://schemas.microsoft.com/office/drawing/2014/main" id="{0F4E1F31-A664-402E-B629-874E70C2183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94" name="Line 167306">
          <a:extLst>
            <a:ext uri="{FF2B5EF4-FFF2-40B4-BE49-F238E27FC236}">
              <a16:creationId xmlns="" xmlns:a16="http://schemas.microsoft.com/office/drawing/2014/main" id="{2D283A17-C8D5-4E46-A207-4F69A3D0FE0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95" name="Line 167307">
          <a:extLst>
            <a:ext uri="{FF2B5EF4-FFF2-40B4-BE49-F238E27FC236}">
              <a16:creationId xmlns="" xmlns:a16="http://schemas.microsoft.com/office/drawing/2014/main" id="{4893EEB0-07D2-42B1-833D-16BE6939D09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96" name="Line 167308">
          <a:extLst>
            <a:ext uri="{FF2B5EF4-FFF2-40B4-BE49-F238E27FC236}">
              <a16:creationId xmlns="" xmlns:a16="http://schemas.microsoft.com/office/drawing/2014/main" id="{3A5DEB68-F377-4125-BF38-A14A5A954E9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97" name="Line 167309">
          <a:extLst>
            <a:ext uri="{FF2B5EF4-FFF2-40B4-BE49-F238E27FC236}">
              <a16:creationId xmlns="" xmlns:a16="http://schemas.microsoft.com/office/drawing/2014/main" id="{C942A5B0-D94B-47F1-911D-3FC5A4C66CB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98" name="Line 167310">
          <a:extLst>
            <a:ext uri="{FF2B5EF4-FFF2-40B4-BE49-F238E27FC236}">
              <a16:creationId xmlns="" xmlns:a16="http://schemas.microsoft.com/office/drawing/2014/main" id="{EDF3B162-81FC-4BEB-A81B-0916F747E1F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299" name="Line 167311">
          <a:extLst>
            <a:ext uri="{FF2B5EF4-FFF2-40B4-BE49-F238E27FC236}">
              <a16:creationId xmlns="" xmlns:a16="http://schemas.microsoft.com/office/drawing/2014/main" id="{1DD03AFC-8C98-41DA-A81D-58A8D5730F2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00" name="Line 167312">
          <a:extLst>
            <a:ext uri="{FF2B5EF4-FFF2-40B4-BE49-F238E27FC236}">
              <a16:creationId xmlns="" xmlns:a16="http://schemas.microsoft.com/office/drawing/2014/main" id="{0A368E27-15F5-422B-B698-8B31376C577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01" name="Line 167313">
          <a:extLst>
            <a:ext uri="{FF2B5EF4-FFF2-40B4-BE49-F238E27FC236}">
              <a16:creationId xmlns="" xmlns:a16="http://schemas.microsoft.com/office/drawing/2014/main" id="{61F9FC81-9D67-4EB7-93C2-0D080146823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02" name="Line 167314">
          <a:extLst>
            <a:ext uri="{FF2B5EF4-FFF2-40B4-BE49-F238E27FC236}">
              <a16:creationId xmlns="" xmlns:a16="http://schemas.microsoft.com/office/drawing/2014/main" id="{F4720B49-3320-4448-974D-37E40B2CB50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03" name="Line 167315">
          <a:extLst>
            <a:ext uri="{FF2B5EF4-FFF2-40B4-BE49-F238E27FC236}">
              <a16:creationId xmlns="" xmlns:a16="http://schemas.microsoft.com/office/drawing/2014/main" id="{14E47979-2986-4C03-A432-6C6C222466B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04" name="Line 167316">
          <a:extLst>
            <a:ext uri="{FF2B5EF4-FFF2-40B4-BE49-F238E27FC236}">
              <a16:creationId xmlns="" xmlns:a16="http://schemas.microsoft.com/office/drawing/2014/main" id="{662DE09D-AC0D-4F13-9365-6388899F95F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05" name="Line 167317">
          <a:extLst>
            <a:ext uri="{FF2B5EF4-FFF2-40B4-BE49-F238E27FC236}">
              <a16:creationId xmlns="" xmlns:a16="http://schemas.microsoft.com/office/drawing/2014/main" id="{8D145A25-0C65-4CE7-9AFB-71354BAB057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06" name="Line 167318">
          <a:extLst>
            <a:ext uri="{FF2B5EF4-FFF2-40B4-BE49-F238E27FC236}">
              <a16:creationId xmlns="" xmlns:a16="http://schemas.microsoft.com/office/drawing/2014/main" id="{59347068-F94D-471F-82B2-C5E8D5A8C63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07" name="Line 167319">
          <a:extLst>
            <a:ext uri="{FF2B5EF4-FFF2-40B4-BE49-F238E27FC236}">
              <a16:creationId xmlns="" xmlns:a16="http://schemas.microsoft.com/office/drawing/2014/main" id="{A6790CF3-6E3E-4A71-9B9F-9AC474B6EF0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08" name="Line 167320">
          <a:extLst>
            <a:ext uri="{FF2B5EF4-FFF2-40B4-BE49-F238E27FC236}">
              <a16:creationId xmlns="" xmlns:a16="http://schemas.microsoft.com/office/drawing/2014/main" id="{F2C7867F-AAD7-4E6B-85DD-262C0B661DF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09" name="Line 167321">
          <a:extLst>
            <a:ext uri="{FF2B5EF4-FFF2-40B4-BE49-F238E27FC236}">
              <a16:creationId xmlns="" xmlns:a16="http://schemas.microsoft.com/office/drawing/2014/main" id="{992D3E5E-EC2E-44D2-B1A8-7D955E69CF5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10" name="Line 167322">
          <a:extLst>
            <a:ext uri="{FF2B5EF4-FFF2-40B4-BE49-F238E27FC236}">
              <a16:creationId xmlns="" xmlns:a16="http://schemas.microsoft.com/office/drawing/2014/main" id="{9BFB0252-DBD2-4EF0-B875-26A5229649F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11" name="Line 167323">
          <a:extLst>
            <a:ext uri="{FF2B5EF4-FFF2-40B4-BE49-F238E27FC236}">
              <a16:creationId xmlns="" xmlns:a16="http://schemas.microsoft.com/office/drawing/2014/main" id="{A3362C7D-4F8D-4B7B-8727-32C1DBE53CD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12" name="Line 167324">
          <a:extLst>
            <a:ext uri="{FF2B5EF4-FFF2-40B4-BE49-F238E27FC236}">
              <a16:creationId xmlns="" xmlns:a16="http://schemas.microsoft.com/office/drawing/2014/main" id="{DF65CF75-CC27-4F82-98F8-150DB6AC8D3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13" name="Line 167325">
          <a:extLst>
            <a:ext uri="{FF2B5EF4-FFF2-40B4-BE49-F238E27FC236}">
              <a16:creationId xmlns="" xmlns:a16="http://schemas.microsoft.com/office/drawing/2014/main" id="{D8AE8322-C12D-4277-8F33-0A1376B704D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14" name="Line 167326">
          <a:extLst>
            <a:ext uri="{FF2B5EF4-FFF2-40B4-BE49-F238E27FC236}">
              <a16:creationId xmlns="" xmlns:a16="http://schemas.microsoft.com/office/drawing/2014/main" id="{D931676B-C4D5-43F3-8DAE-4347F84E115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15" name="Line 167327">
          <a:extLst>
            <a:ext uri="{FF2B5EF4-FFF2-40B4-BE49-F238E27FC236}">
              <a16:creationId xmlns="" xmlns:a16="http://schemas.microsoft.com/office/drawing/2014/main" id="{4E814528-B64E-494B-8AA8-A309B265EB9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16" name="Line 1743">
          <a:extLst>
            <a:ext uri="{FF2B5EF4-FFF2-40B4-BE49-F238E27FC236}">
              <a16:creationId xmlns="" xmlns:a16="http://schemas.microsoft.com/office/drawing/2014/main" id="{70B438E8-BE89-4BBE-AD1D-ADC8C82978A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17" name="Line 1744">
          <a:extLst>
            <a:ext uri="{FF2B5EF4-FFF2-40B4-BE49-F238E27FC236}">
              <a16:creationId xmlns="" xmlns:a16="http://schemas.microsoft.com/office/drawing/2014/main" id="{F1BCA54B-3E7A-4AF6-B9E8-1088F56D03C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18" name="Line 1745">
          <a:extLst>
            <a:ext uri="{FF2B5EF4-FFF2-40B4-BE49-F238E27FC236}">
              <a16:creationId xmlns="" xmlns:a16="http://schemas.microsoft.com/office/drawing/2014/main" id="{B0B840A3-E4FE-4C82-A9EB-4C787796AFF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19" name="Line 1746">
          <a:extLst>
            <a:ext uri="{FF2B5EF4-FFF2-40B4-BE49-F238E27FC236}">
              <a16:creationId xmlns="" xmlns:a16="http://schemas.microsoft.com/office/drawing/2014/main" id="{67D46B5B-84F8-4FB1-9EB1-D3F15C320C3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20" name="Line 1747">
          <a:extLst>
            <a:ext uri="{FF2B5EF4-FFF2-40B4-BE49-F238E27FC236}">
              <a16:creationId xmlns="" xmlns:a16="http://schemas.microsoft.com/office/drawing/2014/main" id="{A98D9EAB-E21B-4F70-86B2-F10CE473B28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21" name="Line 1748">
          <a:extLst>
            <a:ext uri="{FF2B5EF4-FFF2-40B4-BE49-F238E27FC236}">
              <a16:creationId xmlns="" xmlns:a16="http://schemas.microsoft.com/office/drawing/2014/main" id="{AFD005B0-D384-4E96-94ED-0FD7922F586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22" name="Line 1749">
          <a:extLst>
            <a:ext uri="{FF2B5EF4-FFF2-40B4-BE49-F238E27FC236}">
              <a16:creationId xmlns="" xmlns:a16="http://schemas.microsoft.com/office/drawing/2014/main" id="{60BE1D81-2C6B-4925-BD69-E0A9A96BD2E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23" name="Line 1750">
          <a:extLst>
            <a:ext uri="{FF2B5EF4-FFF2-40B4-BE49-F238E27FC236}">
              <a16:creationId xmlns="" xmlns:a16="http://schemas.microsoft.com/office/drawing/2014/main" id="{05FAA7C4-2116-4BA2-B3BD-61CD7DEC0A9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24" name="Line 1751">
          <a:extLst>
            <a:ext uri="{FF2B5EF4-FFF2-40B4-BE49-F238E27FC236}">
              <a16:creationId xmlns="" xmlns:a16="http://schemas.microsoft.com/office/drawing/2014/main" id="{E53DB949-DD9B-45D6-9E97-DF61C456583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25" name="Line 1752">
          <a:extLst>
            <a:ext uri="{FF2B5EF4-FFF2-40B4-BE49-F238E27FC236}">
              <a16:creationId xmlns="" xmlns:a16="http://schemas.microsoft.com/office/drawing/2014/main" id="{AA61AE11-A092-4486-856B-0F31C5927E8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26" name="Line 1753">
          <a:extLst>
            <a:ext uri="{FF2B5EF4-FFF2-40B4-BE49-F238E27FC236}">
              <a16:creationId xmlns="" xmlns:a16="http://schemas.microsoft.com/office/drawing/2014/main" id="{023CE772-A8BB-4CD0-967D-960926CDE65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27" name="Line 1754">
          <a:extLst>
            <a:ext uri="{FF2B5EF4-FFF2-40B4-BE49-F238E27FC236}">
              <a16:creationId xmlns="" xmlns:a16="http://schemas.microsoft.com/office/drawing/2014/main" id="{EB66784C-1873-47EC-A28D-5EB7AFEC313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28" name="Line 1755">
          <a:extLst>
            <a:ext uri="{FF2B5EF4-FFF2-40B4-BE49-F238E27FC236}">
              <a16:creationId xmlns="" xmlns:a16="http://schemas.microsoft.com/office/drawing/2014/main" id="{570431E9-D907-4A10-A696-A1D3DCCA29E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29" name="Line 1756">
          <a:extLst>
            <a:ext uri="{FF2B5EF4-FFF2-40B4-BE49-F238E27FC236}">
              <a16:creationId xmlns="" xmlns:a16="http://schemas.microsoft.com/office/drawing/2014/main" id="{8FC32DC2-C117-44AD-B3C7-81108BD5D2A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30" name="Line 1743">
          <a:extLst>
            <a:ext uri="{FF2B5EF4-FFF2-40B4-BE49-F238E27FC236}">
              <a16:creationId xmlns="" xmlns:a16="http://schemas.microsoft.com/office/drawing/2014/main" id="{94CFC48F-87AC-4C55-8955-48867D7B2DB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31" name="Line 1744">
          <a:extLst>
            <a:ext uri="{FF2B5EF4-FFF2-40B4-BE49-F238E27FC236}">
              <a16:creationId xmlns="" xmlns:a16="http://schemas.microsoft.com/office/drawing/2014/main" id="{FAD46B06-6EB5-4861-9FFD-ABD7729A95D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32" name="Line 1745">
          <a:extLst>
            <a:ext uri="{FF2B5EF4-FFF2-40B4-BE49-F238E27FC236}">
              <a16:creationId xmlns="" xmlns:a16="http://schemas.microsoft.com/office/drawing/2014/main" id="{9F853D51-4686-4A0A-A577-72684A9C898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33" name="Line 1746">
          <a:extLst>
            <a:ext uri="{FF2B5EF4-FFF2-40B4-BE49-F238E27FC236}">
              <a16:creationId xmlns="" xmlns:a16="http://schemas.microsoft.com/office/drawing/2014/main" id="{7FBFB14F-74F9-4D97-81E2-009419C54A3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34" name="Line 1747">
          <a:extLst>
            <a:ext uri="{FF2B5EF4-FFF2-40B4-BE49-F238E27FC236}">
              <a16:creationId xmlns="" xmlns:a16="http://schemas.microsoft.com/office/drawing/2014/main" id="{3E236F6C-A8E5-45CA-91ED-5D10ADEBEBC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35" name="Line 1748">
          <a:extLst>
            <a:ext uri="{FF2B5EF4-FFF2-40B4-BE49-F238E27FC236}">
              <a16:creationId xmlns="" xmlns:a16="http://schemas.microsoft.com/office/drawing/2014/main" id="{E9FD0904-D682-4651-92C3-ED1F5B8AC96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36" name="Line 1749">
          <a:extLst>
            <a:ext uri="{FF2B5EF4-FFF2-40B4-BE49-F238E27FC236}">
              <a16:creationId xmlns="" xmlns:a16="http://schemas.microsoft.com/office/drawing/2014/main" id="{1FC8FBAE-07BA-46C1-9035-841797360E6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37" name="Line 1750">
          <a:extLst>
            <a:ext uri="{FF2B5EF4-FFF2-40B4-BE49-F238E27FC236}">
              <a16:creationId xmlns="" xmlns:a16="http://schemas.microsoft.com/office/drawing/2014/main" id="{FD78EB2E-00FE-4AE6-AF76-CF272C76CD6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38" name="Line 1751">
          <a:extLst>
            <a:ext uri="{FF2B5EF4-FFF2-40B4-BE49-F238E27FC236}">
              <a16:creationId xmlns="" xmlns:a16="http://schemas.microsoft.com/office/drawing/2014/main" id="{896DD38A-194D-43B6-B932-34DD6C4F917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39" name="Line 1752">
          <a:extLst>
            <a:ext uri="{FF2B5EF4-FFF2-40B4-BE49-F238E27FC236}">
              <a16:creationId xmlns="" xmlns:a16="http://schemas.microsoft.com/office/drawing/2014/main" id="{21D2CE41-9A22-4BE8-B6D6-8FC6DA61F69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40" name="Line 1753">
          <a:extLst>
            <a:ext uri="{FF2B5EF4-FFF2-40B4-BE49-F238E27FC236}">
              <a16:creationId xmlns="" xmlns:a16="http://schemas.microsoft.com/office/drawing/2014/main" id="{F7FB7DCB-3DD8-4ED6-AB8D-5F8FE7F2753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41" name="Line 1754">
          <a:extLst>
            <a:ext uri="{FF2B5EF4-FFF2-40B4-BE49-F238E27FC236}">
              <a16:creationId xmlns="" xmlns:a16="http://schemas.microsoft.com/office/drawing/2014/main" id="{537E6110-3C93-43D4-9674-F07873B8C30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42" name="Line 1755">
          <a:extLst>
            <a:ext uri="{FF2B5EF4-FFF2-40B4-BE49-F238E27FC236}">
              <a16:creationId xmlns="" xmlns:a16="http://schemas.microsoft.com/office/drawing/2014/main" id="{286EF658-B33A-4B0E-9473-84F4E6B30E3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43" name="Line 1756">
          <a:extLst>
            <a:ext uri="{FF2B5EF4-FFF2-40B4-BE49-F238E27FC236}">
              <a16:creationId xmlns="" xmlns:a16="http://schemas.microsoft.com/office/drawing/2014/main" id="{8187C787-774F-4883-B303-928AAAC00C0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44" name="Line 1743">
          <a:extLst>
            <a:ext uri="{FF2B5EF4-FFF2-40B4-BE49-F238E27FC236}">
              <a16:creationId xmlns="" xmlns:a16="http://schemas.microsoft.com/office/drawing/2014/main" id="{C12AA347-D7E6-469D-999A-492318AFC86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45" name="Line 1744">
          <a:extLst>
            <a:ext uri="{FF2B5EF4-FFF2-40B4-BE49-F238E27FC236}">
              <a16:creationId xmlns="" xmlns:a16="http://schemas.microsoft.com/office/drawing/2014/main" id="{920E4C11-08F3-4F9F-93CB-BC5BD889883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46" name="Line 1745">
          <a:extLst>
            <a:ext uri="{FF2B5EF4-FFF2-40B4-BE49-F238E27FC236}">
              <a16:creationId xmlns="" xmlns:a16="http://schemas.microsoft.com/office/drawing/2014/main" id="{39EE9782-8E7D-4CF8-8A43-41F1988765B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47" name="Line 1746">
          <a:extLst>
            <a:ext uri="{FF2B5EF4-FFF2-40B4-BE49-F238E27FC236}">
              <a16:creationId xmlns="" xmlns:a16="http://schemas.microsoft.com/office/drawing/2014/main" id="{E0C70F94-6D7D-43F0-BAF9-219835F793F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48" name="Line 1747">
          <a:extLst>
            <a:ext uri="{FF2B5EF4-FFF2-40B4-BE49-F238E27FC236}">
              <a16:creationId xmlns="" xmlns:a16="http://schemas.microsoft.com/office/drawing/2014/main" id="{8A50F6F7-EA73-4D65-B4D2-09ACF795726C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49" name="Line 1748">
          <a:extLst>
            <a:ext uri="{FF2B5EF4-FFF2-40B4-BE49-F238E27FC236}">
              <a16:creationId xmlns="" xmlns:a16="http://schemas.microsoft.com/office/drawing/2014/main" id="{A3629E0C-18C4-4685-A465-8F2231A16D3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50" name="Line 1749">
          <a:extLst>
            <a:ext uri="{FF2B5EF4-FFF2-40B4-BE49-F238E27FC236}">
              <a16:creationId xmlns="" xmlns:a16="http://schemas.microsoft.com/office/drawing/2014/main" id="{5A92E45F-B54E-4366-8B4B-661B0E2FC6B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51" name="Line 1750">
          <a:extLst>
            <a:ext uri="{FF2B5EF4-FFF2-40B4-BE49-F238E27FC236}">
              <a16:creationId xmlns="" xmlns:a16="http://schemas.microsoft.com/office/drawing/2014/main" id="{6BDD237D-FFB7-47AB-90EB-CC87D00A471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52" name="Line 1751">
          <a:extLst>
            <a:ext uri="{FF2B5EF4-FFF2-40B4-BE49-F238E27FC236}">
              <a16:creationId xmlns="" xmlns:a16="http://schemas.microsoft.com/office/drawing/2014/main" id="{C89127F5-39A3-4ED0-8C0B-277134A9606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53" name="Line 1752">
          <a:extLst>
            <a:ext uri="{FF2B5EF4-FFF2-40B4-BE49-F238E27FC236}">
              <a16:creationId xmlns="" xmlns:a16="http://schemas.microsoft.com/office/drawing/2014/main" id="{C49D36A9-E24D-4D9E-87D3-92B375C3CE8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54" name="Line 1753">
          <a:extLst>
            <a:ext uri="{FF2B5EF4-FFF2-40B4-BE49-F238E27FC236}">
              <a16:creationId xmlns="" xmlns:a16="http://schemas.microsoft.com/office/drawing/2014/main" id="{590AE844-4D05-4BE5-B526-069ACFF2323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55" name="Line 1754">
          <a:extLst>
            <a:ext uri="{FF2B5EF4-FFF2-40B4-BE49-F238E27FC236}">
              <a16:creationId xmlns="" xmlns:a16="http://schemas.microsoft.com/office/drawing/2014/main" id="{AA49BB77-F72C-47BD-B702-CE5F6D30D46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56" name="Line 1755">
          <a:extLst>
            <a:ext uri="{FF2B5EF4-FFF2-40B4-BE49-F238E27FC236}">
              <a16:creationId xmlns="" xmlns:a16="http://schemas.microsoft.com/office/drawing/2014/main" id="{33D59B2F-AE6D-4CEC-8C0D-BE9FC984D30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57" name="Line 1756">
          <a:extLst>
            <a:ext uri="{FF2B5EF4-FFF2-40B4-BE49-F238E27FC236}">
              <a16:creationId xmlns="" xmlns:a16="http://schemas.microsoft.com/office/drawing/2014/main" id="{99243BF2-5A5F-40EA-A913-ED1A160BE04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58" name="Line 1743">
          <a:extLst>
            <a:ext uri="{FF2B5EF4-FFF2-40B4-BE49-F238E27FC236}">
              <a16:creationId xmlns="" xmlns:a16="http://schemas.microsoft.com/office/drawing/2014/main" id="{72A462DE-7B2D-40BE-927A-E927B55BE12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59" name="Line 1744">
          <a:extLst>
            <a:ext uri="{FF2B5EF4-FFF2-40B4-BE49-F238E27FC236}">
              <a16:creationId xmlns="" xmlns:a16="http://schemas.microsoft.com/office/drawing/2014/main" id="{F3676288-6253-40A4-9870-34D72EB3371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60" name="Line 1745">
          <a:extLst>
            <a:ext uri="{FF2B5EF4-FFF2-40B4-BE49-F238E27FC236}">
              <a16:creationId xmlns="" xmlns:a16="http://schemas.microsoft.com/office/drawing/2014/main" id="{B6AD921B-D9E0-4248-8A4C-EC2C1377BDF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61" name="Line 1746">
          <a:extLst>
            <a:ext uri="{FF2B5EF4-FFF2-40B4-BE49-F238E27FC236}">
              <a16:creationId xmlns="" xmlns:a16="http://schemas.microsoft.com/office/drawing/2014/main" id="{E93EC2F1-F5BD-40C1-A631-8AB302068C8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62" name="Line 1747">
          <a:extLst>
            <a:ext uri="{FF2B5EF4-FFF2-40B4-BE49-F238E27FC236}">
              <a16:creationId xmlns="" xmlns:a16="http://schemas.microsoft.com/office/drawing/2014/main" id="{76FF8222-EE15-4575-800E-8A02BFD9835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63" name="Line 1748">
          <a:extLst>
            <a:ext uri="{FF2B5EF4-FFF2-40B4-BE49-F238E27FC236}">
              <a16:creationId xmlns="" xmlns:a16="http://schemas.microsoft.com/office/drawing/2014/main" id="{BB154E42-CDDC-4E72-BDDF-2CC38B65A1A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64" name="Line 1749">
          <a:extLst>
            <a:ext uri="{FF2B5EF4-FFF2-40B4-BE49-F238E27FC236}">
              <a16:creationId xmlns="" xmlns:a16="http://schemas.microsoft.com/office/drawing/2014/main" id="{309C2676-BB66-4741-8A2A-FE7778F9C41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65" name="Line 1750">
          <a:extLst>
            <a:ext uri="{FF2B5EF4-FFF2-40B4-BE49-F238E27FC236}">
              <a16:creationId xmlns="" xmlns:a16="http://schemas.microsoft.com/office/drawing/2014/main" id="{E05DF113-9909-40A9-9128-BFBAB21ED2B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66" name="Line 1751">
          <a:extLst>
            <a:ext uri="{FF2B5EF4-FFF2-40B4-BE49-F238E27FC236}">
              <a16:creationId xmlns="" xmlns:a16="http://schemas.microsoft.com/office/drawing/2014/main" id="{9DA6499A-1859-4A5C-AB17-C0CCBC449F3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67" name="Line 1752">
          <a:extLst>
            <a:ext uri="{FF2B5EF4-FFF2-40B4-BE49-F238E27FC236}">
              <a16:creationId xmlns="" xmlns:a16="http://schemas.microsoft.com/office/drawing/2014/main" id="{406B0964-79E8-496A-B89C-69B692C79E6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68" name="Line 1753">
          <a:extLst>
            <a:ext uri="{FF2B5EF4-FFF2-40B4-BE49-F238E27FC236}">
              <a16:creationId xmlns="" xmlns:a16="http://schemas.microsoft.com/office/drawing/2014/main" id="{3BDC9E85-34ED-4CC8-9619-F38130BA572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69" name="Line 1754">
          <a:extLst>
            <a:ext uri="{FF2B5EF4-FFF2-40B4-BE49-F238E27FC236}">
              <a16:creationId xmlns="" xmlns:a16="http://schemas.microsoft.com/office/drawing/2014/main" id="{1EFC4642-8E23-4DD6-A748-8417CBFC742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70" name="Line 1755">
          <a:extLst>
            <a:ext uri="{FF2B5EF4-FFF2-40B4-BE49-F238E27FC236}">
              <a16:creationId xmlns="" xmlns:a16="http://schemas.microsoft.com/office/drawing/2014/main" id="{751FE8FA-69B3-48A6-8D94-2D756EBAA40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71" name="Line 1756">
          <a:extLst>
            <a:ext uri="{FF2B5EF4-FFF2-40B4-BE49-F238E27FC236}">
              <a16:creationId xmlns="" xmlns:a16="http://schemas.microsoft.com/office/drawing/2014/main" id="{2B4537FF-5A91-4E88-8557-B5711E672C6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72" name="Line 1743">
          <a:extLst>
            <a:ext uri="{FF2B5EF4-FFF2-40B4-BE49-F238E27FC236}">
              <a16:creationId xmlns="" xmlns:a16="http://schemas.microsoft.com/office/drawing/2014/main" id="{2C51D050-FF66-4BCD-BCDF-7F05B39B9FE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73" name="Line 1744">
          <a:extLst>
            <a:ext uri="{FF2B5EF4-FFF2-40B4-BE49-F238E27FC236}">
              <a16:creationId xmlns="" xmlns:a16="http://schemas.microsoft.com/office/drawing/2014/main" id="{F7A8BFA3-2920-47E8-941A-2DEE780F462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74" name="Line 1745">
          <a:extLst>
            <a:ext uri="{FF2B5EF4-FFF2-40B4-BE49-F238E27FC236}">
              <a16:creationId xmlns="" xmlns:a16="http://schemas.microsoft.com/office/drawing/2014/main" id="{3B69AB85-5583-4961-B8FD-DAAE637E846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75" name="Line 1746">
          <a:extLst>
            <a:ext uri="{FF2B5EF4-FFF2-40B4-BE49-F238E27FC236}">
              <a16:creationId xmlns="" xmlns:a16="http://schemas.microsoft.com/office/drawing/2014/main" id="{789C9180-5BD7-484A-9DC1-FD120F75515D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76" name="Line 1747">
          <a:extLst>
            <a:ext uri="{FF2B5EF4-FFF2-40B4-BE49-F238E27FC236}">
              <a16:creationId xmlns="" xmlns:a16="http://schemas.microsoft.com/office/drawing/2014/main" id="{AC3CEB28-E952-4628-A75A-E0A76452A34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77" name="Line 1748">
          <a:extLst>
            <a:ext uri="{FF2B5EF4-FFF2-40B4-BE49-F238E27FC236}">
              <a16:creationId xmlns="" xmlns:a16="http://schemas.microsoft.com/office/drawing/2014/main" id="{46D68223-046D-448B-8BA8-EFBB2DAFE9A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78" name="Line 1749">
          <a:extLst>
            <a:ext uri="{FF2B5EF4-FFF2-40B4-BE49-F238E27FC236}">
              <a16:creationId xmlns="" xmlns:a16="http://schemas.microsoft.com/office/drawing/2014/main" id="{B2402258-DDA2-44AD-91AD-B4841D6FBCF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79" name="Line 1750">
          <a:extLst>
            <a:ext uri="{FF2B5EF4-FFF2-40B4-BE49-F238E27FC236}">
              <a16:creationId xmlns="" xmlns:a16="http://schemas.microsoft.com/office/drawing/2014/main" id="{834077FD-E9AC-4295-A355-5558C7E5D18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80" name="Line 1751">
          <a:extLst>
            <a:ext uri="{FF2B5EF4-FFF2-40B4-BE49-F238E27FC236}">
              <a16:creationId xmlns="" xmlns:a16="http://schemas.microsoft.com/office/drawing/2014/main" id="{12CC80A2-710D-441B-898B-7C35F19D724F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81" name="Line 1752">
          <a:extLst>
            <a:ext uri="{FF2B5EF4-FFF2-40B4-BE49-F238E27FC236}">
              <a16:creationId xmlns="" xmlns:a16="http://schemas.microsoft.com/office/drawing/2014/main" id="{4CA4F95D-1FA3-4A74-8C89-A1B13BE47311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82" name="Line 1753">
          <a:extLst>
            <a:ext uri="{FF2B5EF4-FFF2-40B4-BE49-F238E27FC236}">
              <a16:creationId xmlns="" xmlns:a16="http://schemas.microsoft.com/office/drawing/2014/main" id="{129B0107-B153-48DE-9090-4F688D3589C9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83" name="Line 1754">
          <a:extLst>
            <a:ext uri="{FF2B5EF4-FFF2-40B4-BE49-F238E27FC236}">
              <a16:creationId xmlns="" xmlns:a16="http://schemas.microsoft.com/office/drawing/2014/main" id="{7E075DC1-9AEC-411F-88BF-9BA36A92636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84" name="Line 1755">
          <a:extLst>
            <a:ext uri="{FF2B5EF4-FFF2-40B4-BE49-F238E27FC236}">
              <a16:creationId xmlns="" xmlns:a16="http://schemas.microsoft.com/office/drawing/2014/main" id="{2ABFD916-E640-457C-BBA4-040FBB3318E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85" name="Line 1756">
          <a:extLst>
            <a:ext uri="{FF2B5EF4-FFF2-40B4-BE49-F238E27FC236}">
              <a16:creationId xmlns="" xmlns:a16="http://schemas.microsoft.com/office/drawing/2014/main" id="{962408C6-9718-481B-9172-D6F9F0963E42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86" name="Line 1743">
          <a:extLst>
            <a:ext uri="{FF2B5EF4-FFF2-40B4-BE49-F238E27FC236}">
              <a16:creationId xmlns="" xmlns:a16="http://schemas.microsoft.com/office/drawing/2014/main" id="{52C15082-F62E-4E31-99FB-1AEED8EE0E3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87" name="Line 1744">
          <a:extLst>
            <a:ext uri="{FF2B5EF4-FFF2-40B4-BE49-F238E27FC236}">
              <a16:creationId xmlns="" xmlns:a16="http://schemas.microsoft.com/office/drawing/2014/main" id="{CEC3D55F-8BD0-4998-8008-27CDF7F67ECE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88" name="Line 1745">
          <a:extLst>
            <a:ext uri="{FF2B5EF4-FFF2-40B4-BE49-F238E27FC236}">
              <a16:creationId xmlns="" xmlns:a16="http://schemas.microsoft.com/office/drawing/2014/main" id="{AD75F7DE-309B-4A90-9A60-CB175AD8D5D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89" name="Line 1746">
          <a:extLst>
            <a:ext uri="{FF2B5EF4-FFF2-40B4-BE49-F238E27FC236}">
              <a16:creationId xmlns="" xmlns:a16="http://schemas.microsoft.com/office/drawing/2014/main" id="{B5E5BC62-1CC5-40B4-A5C8-C4B125E1D45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90" name="Line 1747">
          <a:extLst>
            <a:ext uri="{FF2B5EF4-FFF2-40B4-BE49-F238E27FC236}">
              <a16:creationId xmlns="" xmlns:a16="http://schemas.microsoft.com/office/drawing/2014/main" id="{46B4948A-C037-445E-9829-C0AAEDCC5B27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91" name="Line 1748">
          <a:extLst>
            <a:ext uri="{FF2B5EF4-FFF2-40B4-BE49-F238E27FC236}">
              <a16:creationId xmlns="" xmlns:a16="http://schemas.microsoft.com/office/drawing/2014/main" id="{725D5D6E-B4DD-4A69-AA9B-969EACAAC604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92" name="Line 1749">
          <a:extLst>
            <a:ext uri="{FF2B5EF4-FFF2-40B4-BE49-F238E27FC236}">
              <a16:creationId xmlns="" xmlns:a16="http://schemas.microsoft.com/office/drawing/2014/main" id="{3D569CFD-91FB-4B03-AABC-0016B75EEA2B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93" name="Line 1750">
          <a:extLst>
            <a:ext uri="{FF2B5EF4-FFF2-40B4-BE49-F238E27FC236}">
              <a16:creationId xmlns="" xmlns:a16="http://schemas.microsoft.com/office/drawing/2014/main" id="{919FAB43-3333-422A-B061-4BBAB15822F6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94" name="Line 1751">
          <a:extLst>
            <a:ext uri="{FF2B5EF4-FFF2-40B4-BE49-F238E27FC236}">
              <a16:creationId xmlns="" xmlns:a16="http://schemas.microsoft.com/office/drawing/2014/main" id="{514AE7EF-1AA7-41E7-BD6B-D5067D580E45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95" name="Line 1752">
          <a:extLst>
            <a:ext uri="{FF2B5EF4-FFF2-40B4-BE49-F238E27FC236}">
              <a16:creationId xmlns="" xmlns:a16="http://schemas.microsoft.com/office/drawing/2014/main" id="{00C2D339-470B-4A0F-A086-631FD8301F6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96" name="Line 1753">
          <a:extLst>
            <a:ext uri="{FF2B5EF4-FFF2-40B4-BE49-F238E27FC236}">
              <a16:creationId xmlns="" xmlns:a16="http://schemas.microsoft.com/office/drawing/2014/main" id="{4EAC2887-AA2B-4D18-9DCC-8975DF3392B8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97" name="Line 1754">
          <a:extLst>
            <a:ext uri="{FF2B5EF4-FFF2-40B4-BE49-F238E27FC236}">
              <a16:creationId xmlns="" xmlns:a16="http://schemas.microsoft.com/office/drawing/2014/main" id="{E86D5290-9130-4F90-9BBF-91F63954CAC0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98" name="Line 1755">
          <a:extLst>
            <a:ext uri="{FF2B5EF4-FFF2-40B4-BE49-F238E27FC236}">
              <a16:creationId xmlns="" xmlns:a16="http://schemas.microsoft.com/office/drawing/2014/main" id="{597DDD69-17DA-43EB-B179-6401E27599A3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399" name="Line 1756">
          <a:extLst>
            <a:ext uri="{FF2B5EF4-FFF2-40B4-BE49-F238E27FC236}">
              <a16:creationId xmlns="" xmlns:a16="http://schemas.microsoft.com/office/drawing/2014/main" id="{93FCCE86-4A8E-482C-AAEC-16778AC5484A}"/>
            </a:ext>
          </a:extLst>
        </xdr:cNvPr>
        <xdr:cNvSpPr>
          <a:spLocks noChangeShapeType="1"/>
        </xdr:cNvSpPr>
      </xdr:nvSpPr>
      <xdr:spPr bwMode="auto">
        <a:xfrm>
          <a:off x="4219575" y="1984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00" name="Line 1743">
          <a:extLst>
            <a:ext uri="{FF2B5EF4-FFF2-40B4-BE49-F238E27FC236}">
              <a16:creationId xmlns="" xmlns:a16="http://schemas.microsoft.com/office/drawing/2014/main" id="{FEC4CD92-5079-4BDC-8630-04BDDB611B98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01" name="Line 1744">
          <a:extLst>
            <a:ext uri="{FF2B5EF4-FFF2-40B4-BE49-F238E27FC236}">
              <a16:creationId xmlns="" xmlns:a16="http://schemas.microsoft.com/office/drawing/2014/main" id="{391FEF22-0C25-442E-8E11-AA889009F976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02" name="Line 1745">
          <a:extLst>
            <a:ext uri="{FF2B5EF4-FFF2-40B4-BE49-F238E27FC236}">
              <a16:creationId xmlns="" xmlns:a16="http://schemas.microsoft.com/office/drawing/2014/main" id="{45533CDB-1C4A-414E-98DA-204497A040C9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03" name="Line 1746">
          <a:extLst>
            <a:ext uri="{FF2B5EF4-FFF2-40B4-BE49-F238E27FC236}">
              <a16:creationId xmlns="" xmlns:a16="http://schemas.microsoft.com/office/drawing/2014/main" id="{D48A43AD-B7D3-41B0-8C99-4F46A2F08ADC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04" name="Line 1747">
          <a:extLst>
            <a:ext uri="{FF2B5EF4-FFF2-40B4-BE49-F238E27FC236}">
              <a16:creationId xmlns="" xmlns:a16="http://schemas.microsoft.com/office/drawing/2014/main" id="{D877444A-1749-4500-90BA-81D3563AE365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05" name="Line 1748">
          <a:extLst>
            <a:ext uri="{FF2B5EF4-FFF2-40B4-BE49-F238E27FC236}">
              <a16:creationId xmlns="" xmlns:a16="http://schemas.microsoft.com/office/drawing/2014/main" id="{C8C3C8D8-92E7-4BCD-AB9A-6D93B8B303CC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06" name="Line 1749">
          <a:extLst>
            <a:ext uri="{FF2B5EF4-FFF2-40B4-BE49-F238E27FC236}">
              <a16:creationId xmlns="" xmlns:a16="http://schemas.microsoft.com/office/drawing/2014/main" id="{4F150449-7050-45A2-A044-A0153A41B7C8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07" name="Line 1750">
          <a:extLst>
            <a:ext uri="{FF2B5EF4-FFF2-40B4-BE49-F238E27FC236}">
              <a16:creationId xmlns="" xmlns:a16="http://schemas.microsoft.com/office/drawing/2014/main" id="{40543424-1ED2-42FD-A9D4-331EDF8C7F6F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08" name="Line 1751">
          <a:extLst>
            <a:ext uri="{FF2B5EF4-FFF2-40B4-BE49-F238E27FC236}">
              <a16:creationId xmlns="" xmlns:a16="http://schemas.microsoft.com/office/drawing/2014/main" id="{193B37A9-AE88-475E-B307-632CA7508C61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09" name="Line 1752">
          <a:extLst>
            <a:ext uri="{FF2B5EF4-FFF2-40B4-BE49-F238E27FC236}">
              <a16:creationId xmlns="" xmlns:a16="http://schemas.microsoft.com/office/drawing/2014/main" id="{91B998C1-7EF9-4859-91CB-025849014062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10" name="Line 1753">
          <a:extLst>
            <a:ext uri="{FF2B5EF4-FFF2-40B4-BE49-F238E27FC236}">
              <a16:creationId xmlns="" xmlns:a16="http://schemas.microsoft.com/office/drawing/2014/main" id="{1CA9FFFC-76E5-4CAE-8FC3-B4F95B844DF7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11" name="Line 1754">
          <a:extLst>
            <a:ext uri="{FF2B5EF4-FFF2-40B4-BE49-F238E27FC236}">
              <a16:creationId xmlns="" xmlns:a16="http://schemas.microsoft.com/office/drawing/2014/main" id="{53F3A9A7-86A6-411F-9E46-CFDB231D872B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12" name="Line 1755">
          <a:extLst>
            <a:ext uri="{FF2B5EF4-FFF2-40B4-BE49-F238E27FC236}">
              <a16:creationId xmlns="" xmlns:a16="http://schemas.microsoft.com/office/drawing/2014/main" id="{1EBAAB2E-0C58-4E83-A4B7-8402EFD1C85E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13" name="Line 1756">
          <a:extLst>
            <a:ext uri="{FF2B5EF4-FFF2-40B4-BE49-F238E27FC236}">
              <a16:creationId xmlns="" xmlns:a16="http://schemas.microsoft.com/office/drawing/2014/main" id="{2F65FA53-43F9-4286-B017-E52AB8DAF4B2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14" name="Line 1743">
          <a:extLst>
            <a:ext uri="{FF2B5EF4-FFF2-40B4-BE49-F238E27FC236}">
              <a16:creationId xmlns="" xmlns:a16="http://schemas.microsoft.com/office/drawing/2014/main" id="{46A9950F-ACF3-4DA1-AE0D-48164DF88CCE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15" name="Line 1744">
          <a:extLst>
            <a:ext uri="{FF2B5EF4-FFF2-40B4-BE49-F238E27FC236}">
              <a16:creationId xmlns="" xmlns:a16="http://schemas.microsoft.com/office/drawing/2014/main" id="{FFD15B91-B918-44FD-AD3C-F6DAB99DCED9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16" name="Line 1745">
          <a:extLst>
            <a:ext uri="{FF2B5EF4-FFF2-40B4-BE49-F238E27FC236}">
              <a16:creationId xmlns="" xmlns:a16="http://schemas.microsoft.com/office/drawing/2014/main" id="{157E0CB4-BF8F-4D5B-BCFA-A7B8BDEDAB0D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17" name="Line 1746">
          <a:extLst>
            <a:ext uri="{FF2B5EF4-FFF2-40B4-BE49-F238E27FC236}">
              <a16:creationId xmlns="" xmlns:a16="http://schemas.microsoft.com/office/drawing/2014/main" id="{63791875-3B82-4613-BA80-B7BF52A043A9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18" name="Line 1747">
          <a:extLst>
            <a:ext uri="{FF2B5EF4-FFF2-40B4-BE49-F238E27FC236}">
              <a16:creationId xmlns="" xmlns:a16="http://schemas.microsoft.com/office/drawing/2014/main" id="{E661FAB7-5656-4633-8E13-9C44F1D0E1B3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19" name="Line 1748">
          <a:extLst>
            <a:ext uri="{FF2B5EF4-FFF2-40B4-BE49-F238E27FC236}">
              <a16:creationId xmlns="" xmlns:a16="http://schemas.microsoft.com/office/drawing/2014/main" id="{B987B2BC-7B0E-43EC-89BB-7B16117B9183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20" name="Line 1749">
          <a:extLst>
            <a:ext uri="{FF2B5EF4-FFF2-40B4-BE49-F238E27FC236}">
              <a16:creationId xmlns="" xmlns:a16="http://schemas.microsoft.com/office/drawing/2014/main" id="{2A975B4A-C66B-4F43-B3E6-7B2DE5A9399A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21" name="Line 1750">
          <a:extLst>
            <a:ext uri="{FF2B5EF4-FFF2-40B4-BE49-F238E27FC236}">
              <a16:creationId xmlns="" xmlns:a16="http://schemas.microsoft.com/office/drawing/2014/main" id="{29D9A94E-9468-497F-8E4D-90B0F6DD7746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22" name="Line 1751">
          <a:extLst>
            <a:ext uri="{FF2B5EF4-FFF2-40B4-BE49-F238E27FC236}">
              <a16:creationId xmlns="" xmlns:a16="http://schemas.microsoft.com/office/drawing/2014/main" id="{7B4BEA83-41FE-4512-967E-8485E5CC8E46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23" name="Line 1752">
          <a:extLst>
            <a:ext uri="{FF2B5EF4-FFF2-40B4-BE49-F238E27FC236}">
              <a16:creationId xmlns="" xmlns:a16="http://schemas.microsoft.com/office/drawing/2014/main" id="{0C43008F-9B81-4257-A59E-90A675D84E5C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24" name="Line 1753">
          <a:extLst>
            <a:ext uri="{FF2B5EF4-FFF2-40B4-BE49-F238E27FC236}">
              <a16:creationId xmlns="" xmlns:a16="http://schemas.microsoft.com/office/drawing/2014/main" id="{7767EF3B-A7E7-4D85-B12D-66DF5A9FC4F1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25" name="Line 1754">
          <a:extLst>
            <a:ext uri="{FF2B5EF4-FFF2-40B4-BE49-F238E27FC236}">
              <a16:creationId xmlns="" xmlns:a16="http://schemas.microsoft.com/office/drawing/2014/main" id="{B762E2FF-A426-489D-96CD-69E98C156881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26" name="Line 1755">
          <a:extLst>
            <a:ext uri="{FF2B5EF4-FFF2-40B4-BE49-F238E27FC236}">
              <a16:creationId xmlns="" xmlns:a16="http://schemas.microsoft.com/office/drawing/2014/main" id="{4D7AE477-A52B-440B-9279-3ED8F7CC75CF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27" name="Line 1756">
          <a:extLst>
            <a:ext uri="{FF2B5EF4-FFF2-40B4-BE49-F238E27FC236}">
              <a16:creationId xmlns="" xmlns:a16="http://schemas.microsoft.com/office/drawing/2014/main" id="{0DBB13B5-BF68-4A77-BDE6-111CC7B5A240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28" name="Line 1743">
          <a:extLst>
            <a:ext uri="{FF2B5EF4-FFF2-40B4-BE49-F238E27FC236}">
              <a16:creationId xmlns="" xmlns:a16="http://schemas.microsoft.com/office/drawing/2014/main" id="{33DE306D-D2D0-4B49-B47B-57BB0B3E5112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29" name="Line 1744">
          <a:extLst>
            <a:ext uri="{FF2B5EF4-FFF2-40B4-BE49-F238E27FC236}">
              <a16:creationId xmlns="" xmlns:a16="http://schemas.microsoft.com/office/drawing/2014/main" id="{DF64D0CE-D3E0-4E64-8B01-BBC4E3A96D93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30" name="Line 1745">
          <a:extLst>
            <a:ext uri="{FF2B5EF4-FFF2-40B4-BE49-F238E27FC236}">
              <a16:creationId xmlns="" xmlns:a16="http://schemas.microsoft.com/office/drawing/2014/main" id="{F912C6B4-AD19-4AA7-AD3D-DD5F4F210BA0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31" name="Line 1746">
          <a:extLst>
            <a:ext uri="{FF2B5EF4-FFF2-40B4-BE49-F238E27FC236}">
              <a16:creationId xmlns="" xmlns:a16="http://schemas.microsoft.com/office/drawing/2014/main" id="{651F5366-4F2A-43F7-9611-1CBFDF41E5EC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32" name="Line 1747">
          <a:extLst>
            <a:ext uri="{FF2B5EF4-FFF2-40B4-BE49-F238E27FC236}">
              <a16:creationId xmlns="" xmlns:a16="http://schemas.microsoft.com/office/drawing/2014/main" id="{521D83AE-FF6F-4B02-AD3B-ED1E19D3CFFC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33" name="Line 1748">
          <a:extLst>
            <a:ext uri="{FF2B5EF4-FFF2-40B4-BE49-F238E27FC236}">
              <a16:creationId xmlns="" xmlns:a16="http://schemas.microsoft.com/office/drawing/2014/main" id="{10BD5358-2608-40EB-B079-941838EE44DA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34" name="Line 1749">
          <a:extLst>
            <a:ext uri="{FF2B5EF4-FFF2-40B4-BE49-F238E27FC236}">
              <a16:creationId xmlns="" xmlns:a16="http://schemas.microsoft.com/office/drawing/2014/main" id="{31EBCE9D-9DC9-4340-93F5-A95902746C2D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35" name="Line 1750">
          <a:extLst>
            <a:ext uri="{FF2B5EF4-FFF2-40B4-BE49-F238E27FC236}">
              <a16:creationId xmlns="" xmlns:a16="http://schemas.microsoft.com/office/drawing/2014/main" id="{4F3B8611-B376-4A2A-9DB7-A777288B091E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36" name="Line 1751">
          <a:extLst>
            <a:ext uri="{FF2B5EF4-FFF2-40B4-BE49-F238E27FC236}">
              <a16:creationId xmlns="" xmlns:a16="http://schemas.microsoft.com/office/drawing/2014/main" id="{B29D0B2E-287F-45F2-A1E1-8E7CA38C6FCC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37" name="Line 1752">
          <a:extLst>
            <a:ext uri="{FF2B5EF4-FFF2-40B4-BE49-F238E27FC236}">
              <a16:creationId xmlns="" xmlns:a16="http://schemas.microsoft.com/office/drawing/2014/main" id="{1E6562F6-5497-4332-A06D-67015BD179D8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38" name="Line 1753">
          <a:extLst>
            <a:ext uri="{FF2B5EF4-FFF2-40B4-BE49-F238E27FC236}">
              <a16:creationId xmlns="" xmlns:a16="http://schemas.microsoft.com/office/drawing/2014/main" id="{D4051CE3-2862-46F7-86DE-B0BB9736A037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39" name="Line 1754">
          <a:extLst>
            <a:ext uri="{FF2B5EF4-FFF2-40B4-BE49-F238E27FC236}">
              <a16:creationId xmlns="" xmlns:a16="http://schemas.microsoft.com/office/drawing/2014/main" id="{181E675B-2CF2-4698-B3EF-EB9E55691F19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40" name="Line 1755">
          <a:extLst>
            <a:ext uri="{FF2B5EF4-FFF2-40B4-BE49-F238E27FC236}">
              <a16:creationId xmlns="" xmlns:a16="http://schemas.microsoft.com/office/drawing/2014/main" id="{909B77F0-6DF9-4094-87C5-16371F93A170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41" name="Line 1756">
          <a:extLst>
            <a:ext uri="{FF2B5EF4-FFF2-40B4-BE49-F238E27FC236}">
              <a16:creationId xmlns="" xmlns:a16="http://schemas.microsoft.com/office/drawing/2014/main" id="{7ADB1C6D-645F-4D3A-BC14-1BAA22DEC43C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42" name="Line 1743">
          <a:extLst>
            <a:ext uri="{FF2B5EF4-FFF2-40B4-BE49-F238E27FC236}">
              <a16:creationId xmlns="" xmlns:a16="http://schemas.microsoft.com/office/drawing/2014/main" id="{54A7D043-981E-4DC7-802C-315ABF43CCDB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43" name="Line 1744">
          <a:extLst>
            <a:ext uri="{FF2B5EF4-FFF2-40B4-BE49-F238E27FC236}">
              <a16:creationId xmlns="" xmlns:a16="http://schemas.microsoft.com/office/drawing/2014/main" id="{DF6D4AA6-8828-4EEE-831E-B13B4111A31A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44" name="Line 1745">
          <a:extLst>
            <a:ext uri="{FF2B5EF4-FFF2-40B4-BE49-F238E27FC236}">
              <a16:creationId xmlns="" xmlns:a16="http://schemas.microsoft.com/office/drawing/2014/main" id="{65736F4B-2FE4-49FE-9C8D-F035A3D1F04F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45" name="Line 1746">
          <a:extLst>
            <a:ext uri="{FF2B5EF4-FFF2-40B4-BE49-F238E27FC236}">
              <a16:creationId xmlns="" xmlns:a16="http://schemas.microsoft.com/office/drawing/2014/main" id="{6110EC5B-5B08-41BA-AA54-583C17BFC161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46" name="Line 1747">
          <a:extLst>
            <a:ext uri="{FF2B5EF4-FFF2-40B4-BE49-F238E27FC236}">
              <a16:creationId xmlns="" xmlns:a16="http://schemas.microsoft.com/office/drawing/2014/main" id="{1442E801-952F-422F-90AD-11CE25F57A12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47" name="Line 1748">
          <a:extLst>
            <a:ext uri="{FF2B5EF4-FFF2-40B4-BE49-F238E27FC236}">
              <a16:creationId xmlns="" xmlns:a16="http://schemas.microsoft.com/office/drawing/2014/main" id="{006FAA61-DCB7-4857-9605-3FF2C1E0A73D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48" name="Line 1749">
          <a:extLst>
            <a:ext uri="{FF2B5EF4-FFF2-40B4-BE49-F238E27FC236}">
              <a16:creationId xmlns="" xmlns:a16="http://schemas.microsoft.com/office/drawing/2014/main" id="{21F10AFE-46C9-417E-A457-63DE92E6B275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49" name="Line 1750">
          <a:extLst>
            <a:ext uri="{FF2B5EF4-FFF2-40B4-BE49-F238E27FC236}">
              <a16:creationId xmlns="" xmlns:a16="http://schemas.microsoft.com/office/drawing/2014/main" id="{79F8DBD5-0A11-4C7A-BA15-656593C48E7A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50" name="Line 1751">
          <a:extLst>
            <a:ext uri="{FF2B5EF4-FFF2-40B4-BE49-F238E27FC236}">
              <a16:creationId xmlns="" xmlns:a16="http://schemas.microsoft.com/office/drawing/2014/main" id="{8F077FD0-63FA-4A3B-9BAC-E9B7E32F5449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51" name="Line 1752">
          <a:extLst>
            <a:ext uri="{FF2B5EF4-FFF2-40B4-BE49-F238E27FC236}">
              <a16:creationId xmlns="" xmlns:a16="http://schemas.microsoft.com/office/drawing/2014/main" id="{EF721528-E38C-473D-A70D-239462F43ABF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52" name="Line 1753">
          <a:extLst>
            <a:ext uri="{FF2B5EF4-FFF2-40B4-BE49-F238E27FC236}">
              <a16:creationId xmlns="" xmlns:a16="http://schemas.microsoft.com/office/drawing/2014/main" id="{356CDDB9-F168-4AA3-ABBD-DB91FF534517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53" name="Line 1754">
          <a:extLst>
            <a:ext uri="{FF2B5EF4-FFF2-40B4-BE49-F238E27FC236}">
              <a16:creationId xmlns="" xmlns:a16="http://schemas.microsoft.com/office/drawing/2014/main" id="{F30D511B-4F1E-463B-8E4F-B99AE11A4D1C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54" name="Line 1755">
          <a:extLst>
            <a:ext uri="{FF2B5EF4-FFF2-40B4-BE49-F238E27FC236}">
              <a16:creationId xmlns="" xmlns:a16="http://schemas.microsoft.com/office/drawing/2014/main" id="{9712BC65-6C2E-4361-AFD4-CFA5483CE3ED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55" name="Line 1756">
          <a:extLst>
            <a:ext uri="{FF2B5EF4-FFF2-40B4-BE49-F238E27FC236}">
              <a16:creationId xmlns="" xmlns:a16="http://schemas.microsoft.com/office/drawing/2014/main" id="{599DA53D-6A76-4311-B381-FCB06C3E8F20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56" name="Line 1743">
          <a:extLst>
            <a:ext uri="{FF2B5EF4-FFF2-40B4-BE49-F238E27FC236}">
              <a16:creationId xmlns="" xmlns:a16="http://schemas.microsoft.com/office/drawing/2014/main" id="{D3BA276F-DA80-4C50-8CBF-E8D1D369B0C4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57" name="Line 1744">
          <a:extLst>
            <a:ext uri="{FF2B5EF4-FFF2-40B4-BE49-F238E27FC236}">
              <a16:creationId xmlns="" xmlns:a16="http://schemas.microsoft.com/office/drawing/2014/main" id="{93055D0E-3D54-4AE6-9490-ED49903C999C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58" name="Line 1745">
          <a:extLst>
            <a:ext uri="{FF2B5EF4-FFF2-40B4-BE49-F238E27FC236}">
              <a16:creationId xmlns="" xmlns:a16="http://schemas.microsoft.com/office/drawing/2014/main" id="{A25970B6-1D08-40C7-AD6F-C0DFFDB92163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59" name="Line 1746">
          <a:extLst>
            <a:ext uri="{FF2B5EF4-FFF2-40B4-BE49-F238E27FC236}">
              <a16:creationId xmlns="" xmlns:a16="http://schemas.microsoft.com/office/drawing/2014/main" id="{9032BC00-100A-4E2D-A080-154D2A13AB0D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60" name="Line 1747">
          <a:extLst>
            <a:ext uri="{FF2B5EF4-FFF2-40B4-BE49-F238E27FC236}">
              <a16:creationId xmlns="" xmlns:a16="http://schemas.microsoft.com/office/drawing/2014/main" id="{1B1A07C5-54B2-47BB-A396-2A1E15942ACC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61" name="Line 1748">
          <a:extLst>
            <a:ext uri="{FF2B5EF4-FFF2-40B4-BE49-F238E27FC236}">
              <a16:creationId xmlns="" xmlns:a16="http://schemas.microsoft.com/office/drawing/2014/main" id="{8C95B96A-C478-4600-BC6F-987F7664CE9F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62" name="Line 1749">
          <a:extLst>
            <a:ext uri="{FF2B5EF4-FFF2-40B4-BE49-F238E27FC236}">
              <a16:creationId xmlns="" xmlns:a16="http://schemas.microsoft.com/office/drawing/2014/main" id="{72121EB3-D28E-472A-A480-FA7F4D568EF8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63" name="Line 1750">
          <a:extLst>
            <a:ext uri="{FF2B5EF4-FFF2-40B4-BE49-F238E27FC236}">
              <a16:creationId xmlns="" xmlns:a16="http://schemas.microsoft.com/office/drawing/2014/main" id="{E4817B0E-D38E-4272-BA2A-6C584BB3EBF2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64" name="Line 1751">
          <a:extLst>
            <a:ext uri="{FF2B5EF4-FFF2-40B4-BE49-F238E27FC236}">
              <a16:creationId xmlns="" xmlns:a16="http://schemas.microsoft.com/office/drawing/2014/main" id="{DC61A8C1-CF27-4029-B871-B8D26EB225AF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65" name="Line 1752">
          <a:extLst>
            <a:ext uri="{FF2B5EF4-FFF2-40B4-BE49-F238E27FC236}">
              <a16:creationId xmlns="" xmlns:a16="http://schemas.microsoft.com/office/drawing/2014/main" id="{359835D7-C342-4F59-8507-2D82DD139BD6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66" name="Line 1753">
          <a:extLst>
            <a:ext uri="{FF2B5EF4-FFF2-40B4-BE49-F238E27FC236}">
              <a16:creationId xmlns="" xmlns:a16="http://schemas.microsoft.com/office/drawing/2014/main" id="{48467D2C-E63E-40BC-B957-206FF54243C7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67" name="Line 1754">
          <a:extLst>
            <a:ext uri="{FF2B5EF4-FFF2-40B4-BE49-F238E27FC236}">
              <a16:creationId xmlns="" xmlns:a16="http://schemas.microsoft.com/office/drawing/2014/main" id="{15594F41-5491-4FF7-95C9-BBE77E5F9DA2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68" name="Line 1755">
          <a:extLst>
            <a:ext uri="{FF2B5EF4-FFF2-40B4-BE49-F238E27FC236}">
              <a16:creationId xmlns="" xmlns:a16="http://schemas.microsoft.com/office/drawing/2014/main" id="{72B0EA5D-D890-45F1-8694-D4BFE05D41C9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69" name="Line 1756">
          <a:extLst>
            <a:ext uri="{FF2B5EF4-FFF2-40B4-BE49-F238E27FC236}">
              <a16:creationId xmlns="" xmlns:a16="http://schemas.microsoft.com/office/drawing/2014/main" id="{2B415542-6C26-40FD-BF6F-6D5D0D305D6B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70" name="Line 1743">
          <a:extLst>
            <a:ext uri="{FF2B5EF4-FFF2-40B4-BE49-F238E27FC236}">
              <a16:creationId xmlns="" xmlns:a16="http://schemas.microsoft.com/office/drawing/2014/main" id="{6704F471-04A4-48C9-B0BB-C481EFFCDF0E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71" name="Line 1744">
          <a:extLst>
            <a:ext uri="{FF2B5EF4-FFF2-40B4-BE49-F238E27FC236}">
              <a16:creationId xmlns="" xmlns:a16="http://schemas.microsoft.com/office/drawing/2014/main" id="{FBE079B6-F4BC-4E37-9AEF-872C7AD0C513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72" name="Line 1745">
          <a:extLst>
            <a:ext uri="{FF2B5EF4-FFF2-40B4-BE49-F238E27FC236}">
              <a16:creationId xmlns="" xmlns:a16="http://schemas.microsoft.com/office/drawing/2014/main" id="{996DBB60-DAA6-405F-BF42-16504EF5A17D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73" name="Line 1746">
          <a:extLst>
            <a:ext uri="{FF2B5EF4-FFF2-40B4-BE49-F238E27FC236}">
              <a16:creationId xmlns="" xmlns:a16="http://schemas.microsoft.com/office/drawing/2014/main" id="{E2D444A0-78EA-4C4B-ADB6-38D4A6487FB7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74" name="Line 1747">
          <a:extLst>
            <a:ext uri="{FF2B5EF4-FFF2-40B4-BE49-F238E27FC236}">
              <a16:creationId xmlns="" xmlns:a16="http://schemas.microsoft.com/office/drawing/2014/main" id="{91B4D44A-5145-4AB2-AB03-E45AC013A7B7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75" name="Line 1748">
          <a:extLst>
            <a:ext uri="{FF2B5EF4-FFF2-40B4-BE49-F238E27FC236}">
              <a16:creationId xmlns="" xmlns:a16="http://schemas.microsoft.com/office/drawing/2014/main" id="{4794A41B-B49C-48DE-9402-FA225DCAA541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76" name="Line 1749">
          <a:extLst>
            <a:ext uri="{FF2B5EF4-FFF2-40B4-BE49-F238E27FC236}">
              <a16:creationId xmlns="" xmlns:a16="http://schemas.microsoft.com/office/drawing/2014/main" id="{0F6833DB-4CEA-49FE-8F94-4F3EEAA6FEC5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77" name="Line 1750">
          <a:extLst>
            <a:ext uri="{FF2B5EF4-FFF2-40B4-BE49-F238E27FC236}">
              <a16:creationId xmlns="" xmlns:a16="http://schemas.microsoft.com/office/drawing/2014/main" id="{6DF4C9EE-4F60-4FA5-9A28-7926DE1946C1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78" name="Line 1751">
          <a:extLst>
            <a:ext uri="{FF2B5EF4-FFF2-40B4-BE49-F238E27FC236}">
              <a16:creationId xmlns="" xmlns:a16="http://schemas.microsoft.com/office/drawing/2014/main" id="{16863586-C8DF-4FE5-924D-4F956321AB50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79" name="Line 1752">
          <a:extLst>
            <a:ext uri="{FF2B5EF4-FFF2-40B4-BE49-F238E27FC236}">
              <a16:creationId xmlns="" xmlns:a16="http://schemas.microsoft.com/office/drawing/2014/main" id="{889C4146-83D3-4781-969E-2555651DD596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80" name="Line 1753">
          <a:extLst>
            <a:ext uri="{FF2B5EF4-FFF2-40B4-BE49-F238E27FC236}">
              <a16:creationId xmlns="" xmlns:a16="http://schemas.microsoft.com/office/drawing/2014/main" id="{73FE7D95-3DC1-4F54-9546-C3ABDC222AD8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81" name="Line 1754">
          <a:extLst>
            <a:ext uri="{FF2B5EF4-FFF2-40B4-BE49-F238E27FC236}">
              <a16:creationId xmlns="" xmlns:a16="http://schemas.microsoft.com/office/drawing/2014/main" id="{B689CBC9-670E-4E8F-8047-10B78CE38175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82" name="Line 1755">
          <a:extLst>
            <a:ext uri="{FF2B5EF4-FFF2-40B4-BE49-F238E27FC236}">
              <a16:creationId xmlns="" xmlns:a16="http://schemas.microsoft.com/office/drawing/2014/main" id="{A184DED0-DF06-4776-8FCF-999F60FDCB01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83" name="Line 1756">
          <a:extLst>
            <a:ext uri="{FF2B5EF4-FFF2-40B4-BE49-F238E27FC236}">
              <a16:creationId xmlns="" xmlns:a16="http://schemas.microsoft.com/office/drawing/2014/main" id="{6E85C247-1BFE-4D20-86A1-1B9696E81E0C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84" name="Line 1743">
          <a:extLst>
            <a:ext uri="{FF2B5EF4-FFF2-40B4-BE49-F238E27FC236}">
              <a16:creationId xmlns="" xmlns:a16="http://schemas.microsoft.com/office/drawing/2014/main" id="{7B615E57-138D-4659-A14C-7C408256EC1F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85" name="Line 1744">
          <a:extLst>
            <a:ext uri="{FF2B5EF4-FFF2-40B4-BE49-F238E27FC236}">
              <a16:creationId xmlns="" xmlns:a16="http://schemas.microsoft.com/office/drawing/2014/main" id="{FB8D9F12-8AB9-4748-9198-5ACC9F0AE791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86" name="Line 1745">
          <a:extLst>
            <a:ext uri="{FF2B5EF4-FFF2-40B4-BE49-F238E27FC236}">
              <a16:creationId xmlns="" xmlns:a16="http://schemas.microsoft.com/office/drawing/2014/main" id="{6987E89E-3005-493D-B154-C72F8BC6377E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87" name="Line 1746">
          <a:extLst>
            <a:ext uri="{FF2B5EF4-FFF2-40B4-BE49-F238E27FC236}">
              <a16:creationId xmlns="" xmlns:a16="http://schemas.microsoft.com/office/drawing/2014/main" id="{A5A0CE07-4DDA-4C44-8B05-B8E49C4DEF48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88" name="Line 1747">
          <a:extLst>
            <a:ext uri="{FF2B5EF4-FFF2-40B4-BE49-F238E27FC236}">
              <a16:creationId xmlns="" xmlns:a16="http://schemas.microsoft.com/office/drawing/2014/main" id="{7B33B89C-35B7-4808-99B4-08F9A10945DA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89" name="Line 1748">
          <a:extLst>
            <a:ext uri="{FF2B5EF4-FFF2-40B4-BE49-F238E27FC236}">
              <a16:creationId xmlns="" xmlns:a16="http://schemas.microsoft.com/office/drawing/2014/main" id="{298E0562-A23D-40CC-9AEC-1746407FBF9C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90" name="Line 1749">
          <a:extLst>
            <a:ext uri="{FF2B5EF4-FFF2-40B4-BE49-F238E27FC236}">
              <a16:creationId xmlns="" xmlns:a16="http://schemas.microsoft.com/office/drawing/2014/main" id="{20FA6BCD-917C-4F5C-BA2F-B2A7FB3727DD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91" name="Line 1750">
          <a:extLst>
            <a:ext uri="{FF2B5EF4-FFF2-40B4-BE49-F238E27FC236}">
              <a16:creationId xmlns="" xmlns:a16="http://schemas.microsoft.com/office/drawing/2014/main" id="{9F40A115-9F2B-407C-8471-61139EEE6710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92" name="Line 1751">
          <a:extLst>
            <a:ext uri="{FF2B5EF4-FFF2-40B4-BE49-F238E27FC236}">
              <a16:creationId xmlns="" xmlns:a16="http://schemas.microsoft.com/office/drawing/2014/main" id="{E982EA0C-0D32-4F9E-BEB8-502463437FC1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93" name="Line 1752">
          <a:extLst>
            <a:ext uri="{FF2B5EF4-FFF2-40B4-BE49-F238E27FC236}">
              <a16:creationId xmlns="" xmlns:a16="http://schemas.microsoft.com/office/drawing/2014/main" id="{F6FDB6FB-D54A-4FF6-9EB0-AE54B1888C67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94" name="Line 1753">
          <a:extLst>
            <a:ext uri="{FF2B5EF4-FFF2-40B4-BE49-F238E27FC236}">
              <a16:creationId xmlns="" xmlns:a16="http://schemas.microsoft.com/office/drawing/2014/main" id="{879CCD5B-1B09-45B0-BCA4-E41251A88200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95" name="Line 1754">
          <a:extLst>
            <a:ext uri="{FF2B5EF4-FFF2-40B4-BE49-F238E27FC236}">
              <a16:creationId xmlns="" xmlns:a16="http://schemas.microsoft.com/office/drawing/2014/main" id="{9B6A0991-1FAB-4304-BB64-5E7320C937E1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96" name="Line 1755">
          <a:extLst>
            <a:ext uri="{FF2B5EF4-FFF2-40B4-BE49-F238E27FC236}">
              <a16:creationId xmlns="" xmlns:a16="http://schemas.microsoft.com/office/drawing/2014/main" id="{1DBC3276-EBFE-4B1B-A475-13B13F97C9C9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4497" name="Line 1756">
          <a:extLst>
            <a:ext uri="{FF2B5EF4-FFF2-40B4-BE49-F238E27FC236}">
              <a16:creationId xmlns="" xmlns:a16="http://schemas.microsoft.com/office/drawing/2014/main" id="{3CBA5C81-81A0-4B38-A628-37A21C6FD893}"/>
            </a:ext>
          </a:extLst>
        </xdr:cNvPr>
        <xdr:cNvSpPr>
          <a:spLocks noChangeShapeType="1"/>
        </xdr:cNvSpPr>
      </xdr:nvSpPr>
      <xdr:spPr bwMode="auto">
        <a:xfrm>
          <a:off x="4219575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9"/>
  <sheetViews>
    <sheetView showZeros="0" tabSelected="1" zoomScaleNormal="100" zoomScaleSheetLayoutView="70" workbookViewId="0">
      <selection activeCell="Z295" sqref="Z295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5" width="11.5703125" style="2" customWidth="1"/>
    <col min="6" max="6" width="7" style="2" hidden="1" customWidth="1"/>
    <col min="7" max="7" width="6.5703125" style="2" hidden="1" customWidth="1"/>
    <col min="8" max="8" width="6.7109375" style="2" hidden="1" customWidth="1"/>
    <col min="9" max="9" width="5.7109375" style="2" hidden="1" customWidth="1"/>
    <col min="10" max="10" width="6.7109375" style="2" hidden="1" customWidth="1"/>
    <col min="11" max="11" width="13" style="2" hidden="1" customWidth="1"/>
    <col min="12" max="12" width="4.7109375" style="2" hidden="1" customWidth="1"/>
    <col min="13" max="13" width="7" style="2" hidden="1" customWidth="1"/>
    <col min="14" max="15" width="7.28515625" style="2" hidden="1" customWidth="1"/>
    <col min="16" max="17" width="8.7109375" style="2" hidden="1" customWidth="1"/>
    <col min="18" max="18" width="9.5703125" style="2" hidden="1" customWidth="1"/>
    <col min="19" max="20" width="11.5703125" style="2" customWidth="1"/>
    <col min="21" max="16384" width="9.140625" style="2"/>
  </cols>
  <sheetData>
    <row r="1" spans="1:20" x14ac:dyDescent="0.2">
      <c r="C1" s="5"/>
      <c r="D1" s="114"/>
      <c r="E1" s="114"/>
      <c r="F1" s="114"/>
      <c r="G1" s="114"/>
    </row>
    <row r="2" spans="1:20" x14ac:dyDescent="0.2">
      <c r="A2" s="137" t="s">
        <v>39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</row>
    <row r="3" spans="1:20" ht="15" customHeight="1" x14ac:dyDescent="0.2">
      <c r="A3" s="137" t="s">
        <v>95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</row>
    <row r="4" spans="1:20" ht="15" customHeight="1" x14ac:dyDescent="0.2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</row>
    <row r="5" spans="1:20" ht="15" hidden="1" customHeight="1" x14ac:dyDescent="0.2"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</row>
    <row r="6" spans="1:20" ht="14.25" hidden="1" x14ac:dyDescent="0.2">
      <c r="A6" s="116" t="s">
        <v>24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</row>
    <row r="7" spans="1:20" ht="15" hidden="1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20" ht="13.5" hidden="1" x14ac:dyDescent="0.2">
      <c r="A8" s="6"/>
      <c r="J8" s="112" t="s">
        <v>17</v>
      </c>
      <c r="K8" s="112"/>
      <c r="L8" s="115" t="s">
        <v>18</v>
      </c>
      <c r="M8" s="115"/>
      <c r="N8" s="115"/>
      <c r="O8" s="115"/>
      <c r="P8" s="1">
        <v>1706.12</v>
      </c>
    </row>
    <row r="9" spans="1:20" ht="13.5" hidden="1" x14ac:dyDescent="0.2">
      <c r="A9" s="122" t="s">
        <v>15</v>
      </c>
      <c r="B9" s="122"/>
      <c r="C9" s="122"/>
      <c r="D9" s="122"/>
      <c r="E9" s="122"/>
      <c r="F9" s="119" t="e">
        <f>#REF!</f>
        <v>#REF!</v>
      </c>
      <c r="G9" s="120"/>
      <c r="H9" s="7" t="s">
        <v>16</v>
      </c>
      <c r="L9" s="115" t="s">
        <v>19</v>
      </c>
      <c r="M9" s="115"/>
      <c r="N9" s="115"/>
      <c r="O9" s="115"/>
      <c r="P9" s="1">
        <v>2578.27</v>
      </c>
    </row>
    <row r="10" spans="1:20" ht="13.5" hidden="1" x14ac:dyDescent="0.2">
      <c r="A10" s="6"/>
      <c r="K10" s="121" t="s">
        <v>20</v>
      </c>
      <c r="L10" s="121"/>
      <c r="M10" s="121"/>
      <c r="N10" s="121"/>
      <c r="O10" s="121"/>
      <c r="P10" s="35">
        <v>1.0571999999999999</v>
      </c>
    </row>
    <row r="11" spans="1:20" ht="13.5" x14ac:dyDescent="0.2">
      <c r="A11" s="6"/>
      <c r="K11" s="4"/>
      <c r="L11" s="4"/>
      <c r="M11" s="4"/>
      <c r="N11" s="4"/>
      <c r="O11" s="4"/>
      <c r="P11" s="35"/>
    </row>
    <row r="12" spans="1:20" ht="22.5" customHeight="1" x14ac:dyDescent="0.2">
      <c r="A12" s="117" t="s">
        <v>0</v>
      </c>
      <c r="B12" s="118" t="s">
        <v>1</v>
      </c>
      <c r="C12" s="117" t="s">
        <v>2</v>
      </c>
      <c r="D12" s="118" t="s">
        <v>3</v>
      </c>
      <c r="E12" s="118" t="s">
        <v>4</v>
      </c>
      <c r="F12" s="118" t="s">
        <v>5</v>
      </c>
      <c r="G12" s="117" t="s">
        <v>6</v>
      </c>
      <c r="H12" s="117"/>
      <c r="I12" s="117"/>
      <c r="J12" s="117"/>
      <c r="K12" s="117"/>
      <c r="L12" s="117"/>
      <c r="M12" s="117"/>
      <c r="N12" s="117"/>
      <c r="O12" s="117"/>
      <c r="P12" s="117" t="s">
        <v>7</v>
      </c>
      <c r="Q12" s="117" t="s">
        <v>8</v>
      </c>
      <c r="R12" s="9" t="s">
        <v>8</v>
      </c>
      <c r="S12" s="117" t="s">
        <v>40</v>
      </c>
      <c r="T12" s="117" t="s">
        <v>7</v>
      </c>
    </row>
    <row r="13" spans="1:20" ht="13.5" customHeight="1" x14ac:dyDescent="0.2">
      <c r="A13" s="117"/>
      <c r="B13" s="118"/>
      <c r="C13" s="117"/>
      <c r="D13" s="118"/>
      <c r="E13" s="118"/>
      <c r="F13" s="118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9" t="s">
        <v>9</v>
      </c>
      <c r="S13" s="117"/>
      <c r="T13" s="117"/>
    </row>
    <row r="14" spans="1:20" ht="20.25" customHeight="1" x14ac:dyDescent="0.2">
      <c r="A14" s="117"/>
      <c r="B14" s="118"/>
      <c r="C14" s="117"/>
      <c r="D14" s="118"/>
      <c r="E14" s="118"/>
      <c r="F14" s="118"/>
      <c r="G14" s="117" t="s">
        <v>10</v>
      </c>
      <c r="H14" s="117"/>
      <c r="I14" s="117" t="s">
        <v>11</v>
      </c>
      <c r="J14" s="117"/>
      <c r="K14" s="117" t="s">
        <v>12</v>
      </c>
      <c r="L14" s="117"/>
      <c r="M14" s="117"/>
      <c r="N14" s="117"/>
      <c r="O14" s="117"/>
      <c r="P14" s="117"/>
      <c r="Q14" s="117"/>
      <c r="R14" s="10">
        <f>P10</f>
        <v>1.0571999999999999</v>
      </c>
      <c r="S14" s="117"/>
      <c r="T14" s="117"/>
    </row>
    <row r="15" spans="1:20" s="8" customFormat="1" ht="47.25" x14ac:dyDescent="0.2">
      <c r="A15" s="117"/>
      <c r="B15" s="118"/>
      <c r="C15" s="117"/>
      <c r="D15" s="118"/>
      <c r="E15" s="118"/>
      <c r="F15" s="118"/>
      <c r="G15" s="37" t="s">
        <v>38</v>
      </c>
      <c r="H15" s="37" t="s">
        <v>37</v>
      </c>
      <c r="I15" s="37" t="s">
        <v>38</v>
      </c>
      <c r="J15" s="37" t="s">
        <v>37</v>
      </c>
      <c r="K15" s="36" t="s">
        <v>21</v>
      </c>
      <c r="L15" s="37" t="s">
        <v>36</v>
      </c>
      <c r="M15" s="36" t="s">
        <v>13</v>
      </c>
      <c r="N15" s="36" t="s">
        <v>35</v>
      </c>
      <c r="O15" s="37" t="s">
        <v>7</v>
      </c>
      <c r="P15" s="11" t="s">
        <v>34</v>
      </c>
      <c r="Q15" s="20" t="s">
        <v>34</v>
      </c>
      <c r="R15" s="34" t="s">
        <v>34</v>
      </c>
      <c r="S15" s="36" t="s">
        <v>14</v>
      </c>
      <c r="T15" s="36" t="s">
        <v>14</v>
      </c>
    </row>
    <row r="16" spans="1:20" s="8" customFormat="1" x14ac:dyDescent="0.2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2">
        <v>12</v>
      </c>
      <c r="M16" s="12">
        <v>13</v>
      </c>
      <c r="N16" s="12">
        <v>14</v>
      </c>
      <c r="O16" s="12">
        <v>15</v>
      </c>
      <c r="P16" s="12">
        <v>16</v>
      </c>
      <c r="Q16" s="12">
        <v>17</v>
      </c>
      <c r="R16" s="12">
        <v>18</v>
      </c>
      <c r="S16" s="12">
        <v>6</v>
      </c>
      <c r="T16" s="12">
        <v>7</v>
      </c>
    </row>
    <row r="17" spans="1:20" s="8" customFormat="1" x14ac:dyDescent="0.2">
      <c r="A17" s="83"/>
      <c r="B17" s="141"/>
      <c r="C17" s="113" t="s">
        <v>25</v>
      </c>
      <c r="D17" s="144"/>
      <c r="E17" s="80"/>
      <c r="F17" s="98">
        <f t="shared" ref="F17" si="0">H17+J17+R17</f>
        <v>0</v>
      </c>
      <c r="G17" s="81"/>
      <c r="H17" s="87">
        <f t="shared" ref="H17" si="1">G17*$P$8/1000</f>
        <v>0</v>
      </c>
      <c r="I17" s="81"/>
      <c r="J17" s="87">
        <f t="shared" ref="J17" si="2">I17*$P$9/1000</f>
        <v>0</v>
      </c>
      <c r="K17" s="13"/>
      <c r="L17" s="13"/>
      <c r="M17" s="13"/>
      <c r="N17" s="29"/>
      <c r="O17" s="11">
        <f t="shared" ref="O17:O88" si="3">M17*N17</f>
        <v>0</v>
      </c>
      <c r="P17" s="87">
        <f t="shared" ref="P17" si="4">E17*F17</f>
        <v>0</v>
      </c>
      <c r="Q17" s="87">
        <f t="shared" ref="Q17" si="5">SUM(O17:O20)</f>
        <v>0</v>
      </c>
      <c r="R17" s="87">
        <f t="shared" ref="R17" si="6">Q17*1.02*1.05*$R$14</f>
        <v>0</v>
      </c>
      <c r="S17" s="87"/>
      <c r="T17" s="87"/>
    </row>
    <row r="18" spans="1:20" s="8" customFormat="1" x14ac:dyDescent="0.2">
      <c r="A18" s="83"/>
      <c r="B18" s="142"/>
      <c r="C18" s="113"/>
      <c r="D18" s="77"/>
      <c r="E18" s="80"/>
      <c r="F18" s="98"/>
      <c r="G18" s="81"/>
      <c r="H18" s="87"/>
      <c r="I18" s="81"/>
      <c r="J18" s="87"/>
      <c r="K18" s="13"/>
      <c r="L18" s="13"/>
      <c r="M18" s="13"/>
      <c r="N18" s="29"/>
      <c r="O18" s="11">
        <f t="shared" si="3"/>
        <v>0</v>
      </c>
      <c r="P18" s="87"/>
      <c r="Q18" s="87"/>
      <c r="R18" s="87"/>
      <c r="S18" s="87"/>
      <c r="T18" s="87"/>
    </row>
    <row r="19" spans="1:20" s="8" customFormat="1" x14ac:dyDescent="0.2">
      <c r="A19" s="83"/>
      <c r="B19" s="142"/>
      <c r="C19" s="113"/>
      <c r="D19" s="77"/>
      <c r="E19" s="80"/>
      <c r="F19" s="98"/>
      <c r="G19" s="81"/>
      <c r="H19" s="87"/>
      <c r="I19" s="81"/>
      <c r="J19" s="87"/>
      <c r="K19" s="13"/>
      <c r="L19" s="13"/>
      <c r="M19" s="14"/>
      <c r="N19" s="29"/>
      <c r="O19" s="11">
        <f t="shared" si="3"/>
        <v>0</v>
      </c>
      <c r="P19" s="87"/>
      <c r="Q19" s="87"/>
      <c r="R19" s="87"/>
      <c r="S19" s="87"/>
      <c r="T19" s="87"/>
    </row>
    <row r="20" spans="1:20" s="8" customFormat="1" x14ac:dyDescent="0.2">
      <c r="A20" s="83"/>
      <c r="B20" s="143"/>
      <c r="C20" s="113"/>
      <c r="D20" s="78"/>
      <c r="E20" s="80"/>
      <c r="F20" s="98"/>
      <c r="G20" s="81"/>
      <c r="H20" s="87"/>
      <c r="I20" s="81"/>
      <c r="J20" s="87"/>
      <c r="K20" s="13"/>
      <c r="L20" s="13"/>
      <c r="M20" s="13"/>
      <c r="N20" s="29"/>
      <c r="O20" s="11">
        <f t="shared" si="3"/>
        <v>0</v>
      </c>
      <c r="P20" s="87"/>
      <c r="Q20" s="87"/>
      <c r="R20" s="87"/>
      <c r="S20" s="87"/>
      <c r="T20" s="87"/>
    </row>
    <row r="21" spans="1:20" ht="12.75" customHeight="1" x14ac:dyDescent="0.2">
      <c r="A21" s="83"/>
      <c r="B21" s="123"/>
      <c r="C21" s="113" t="s">
        <v>26</v>
      </c>
      <c r="D21" s="89"/>
      <c r="E21" s="80"/>
      <c r="F21" s="98">
        <f>H21+J21+R21</f>
        <v>0</v>
      </c>
      <c r="G21" s="111"/>
      <c r="H21" s="87">
        <f>G21*$P$8/1000</f>
        <v>0</v>
      </c>
      <c r="I21" s="111"/>
      <c r="J21" s="87">
        <f>I21*$P$9/1000</f>
        <v>0</v>
      </c>
      <c r="K21" s="13"/>
      <c r="L21" s="13"/>
      <c r="M21" s="13"/>
      <c r="N21" s="29"/>
      <c r="O21" s="11">
        <f t="shared" si="3"/>
        <v>0</v>
      </c>
      <c r="P21" s="87">
        <f>E21*F21</f>
        <v>0</v>
      </c>
      <c r="Q21" s="87">
        <f>SUM(O21:O24)</f>
        <v>0</v>
      </c>
      <c r="R21" s="87">
        <f>Q21*1.02*1.05*$R$14</f>
        <v>0</v>
      </c>
      <c r="S21" s="139">
        <f>1.133*1.008*1.139193</f>
        <v>1.3010313143519998</v>
      </c>
      <c r="T21" s="140"/>
    </row>
    <row r="22" spans="1:20" x14ac:dyDescent="0.2">
      <c r="A22" s="83"/>
      <c r="B22" s="123"/>
      <c r="C22" s="113"/>
      <c r="D22" s="89"/>
      <c r="E22" s="80"/>
      <c r="F22" s="98"/>
      <c r="G22" s="111"/>
      <c r="H22" s="87"/>
      <c r="I22" s="111"/>
      <c r="J22" s="87"/>
      <c r="K22" s="13"/>
      <c r="L22" s="13"/>
      <c r="M22" s="13"/>
      <c r="N22" s="29"/>
      <c r="O22" s="11">
        <f t="shared" si="3"/>
        <v>0</v>
      </c>
      <c r="P22" s="87"/>
      <c r="Q22" s="87"/>
      <c r="R22" s="87"/>
      <c r="S22" s="139"/>
      <c r="T22" s="140"/>
    </row>
    <row r="23" spans="1:20" x14ac:dyDescent="0.2">
      <c r="A23" s="83"/>
      <c r="B23" s="123"/>
      <c r="C23" s="113"/>
      <c r="D23" s="89"/>
      <c r="E23" s="80"/>
      <c r="F23" s="98"/>
      <c r="G23" s="111"/>
      <c r="H23" s="87"/>
      <c r="I23" s="111"/>
      <c r="J23" s="87"/>
      <c r="K23" s="13"/>
      <c r="L23" s="13"/>
      <c r="M23" s="14"/>
      <c r="N23" s="29"/>
      <c r="O23" s="11">
        <f t="shared" si="3"/>
        <v>0</v>
      </c>
      <c r="P23" s="87"/>
      <c r="Q23" s="87"/>
      <c r="R23" s="87"/>
      <c r="S23" s="139"/>
      <c r="T23" s="140"/>
    </row>
    <row r="24" spans="1:20" ht="12.75" customHeight="1" x14ac:dyDescent="0.2">
      <c r="A24" s="83"/>
      <c r="B24" s="123"/>
      <c r="C24" s="113"/>
      <c r="D24" s="89"/>
      <c r="E24" s="80"/>
      <c r="F24" s="98"/>
      <c r="G24" s="111"/>
      <c r="H24" s="87"/>
      <c r="I24" s="111"/>
      <c r="J24" s="87"/>
      <c r="K24" s="13"/>
      <c r="L24" s="13"/>
      <c r="M24" s="13"/>
      <c r="N24" s="29"/>
      <c r="O24" s="11">
        <f t="shared" si="3"/>
        <v>0</v>
      </c>
      <c r="P24" s="87"/>
      <c r="Q24" s="87"/>
      <c r="R24" s="87"/>
      <c r="S24" s="139"/>
      <c r="T24" s="140"/>
    </row>
    <row r="25" spans="1:20" ht="12.75" customHeight="1" x14ac:dyDescent="0.2">
      <c r="A25" s="89">
        <v>1</v>
      </c>
      <c r="B25" s="88" t="s">
        <v>96</v>
      </c>
      <c r="C25" s="88" t="s">
        <v>97</v>
      </c>
      <c r="D25" s="89" t="s">
        <v>23</v>
      </c>
      <c r="E25" s="80">
        <v>300</v>
      </c>
      <c r="F25" s="80">
        <f>H25+J25+R25</f>
        <v>0.17520183</v>
      </c>
      <c r="G25" s="127">
        <v>7.6999999999999999E-2</v>
      </c>
      <c r="H25" s="82">
        <f>G25*$P$8/1000</f>
        <v>0.13137124</v>
      </c>
      <c r="I25" s="81">
        <v>1.7000000000000001E-2</v>
      </c>
      <c r="J25" s="82">
        <f>I25*$P$9/1000</f>
        <v>4.3830590000000003E-2</v>
      </c>
      <c r="K25" s="15"/>
      <c r="L25" s="15"/>
      <c r="M25" s="15"/>
      <c r="N25" s="18"/>
      <c r="O25" s="24">
        <f t="shared" si="3"/>
        <v>0</v>
      </c>
      <c r="P25" s="87">
        <f t="shared" ref="P25" si="7">E25*F25</f>
        <v>52.560549000000002</v>
      </c>
      <c r="Q25" s="87">
        <f t="shared" ref="Q25" si="8">SUM(O25:O28)</f>
        <v>0</v>
      </c>
      <c r="R25" s="87">
        <f t="shared" ref="R25" si="9">Q25*1.02*1.05*$R$14</f>
        <v>0</v>
      </c>
      <c r="S25" s="87">
        <v>0.22794306716177565</v>
      </c>
      <c r="T25" s="87">
        <v>68.382920148532691</v>
      </c>
    </row>
    <row r="26" spans="1:20" ht="12.75" customHeight="1" x14ac:dyDescent="0.2">
      <c r="A26" s="89"/>
      <c r="B26" s="88"/>
      <c r="C26" s="88"/>
      <c r="D26" s="89"/>
      <c r="E26" s="80"/>
      <c r="F26" s="80"/>
      <c r="G26" s="128"/>
      <c r="H26" s="82"/>
      <c r="I26" s="81"/>
      <c r="J26" s="82"/>
      <c r="K26" s="15"/>
      <c r="L26" s="15"/>
      <c r="M26" s="15"/>
      <c r="N26" s="31"/>
      <c r="O26" s="24">
        <f t="shared" si="3"/>
        <v>0</v>
      </c>
      <c r="P26" s="87"/>
      <c r="Q26" s="87"/>
      <c r="R26" s="87"/>
      <c r="S26" s="87"/>
      <c r="T26" s="87"/>
    </row>
    <row r="27" spans="1:20" ht="12.75" customHeight="1" x14ac:dyDescent="0.2">
      <c r="A27" s="89"/>
      <c r="B27" s="88"/>
      <c r="C27" s="88"/>
      <c r="D27" s="89"/>
      <c r="E27" s="80"/>
      <c r="F27" s="80"/>
      <c r="G27" s="128"/>
      <c r="H27" s="82"/>
      <c r="I27" s="81"/>
      <c r="J27" s="82"/>
      <c r="K27" s="15"/>
      <c r="L27" s="15"/>
      <c r="M27" s="17"/>
      <c r="N27" s="31"/>
      <c r="O27" s="24">
        <f t="shared" si="3"/>
        <v>0</v>
      </c>
      <c r="P27" s="87"/>
      <c r="Q27" s="87"/>
      <c r="R27" s="87"/>
      <c r="S27" s="87"/>
      <c r="T27" s="87"/>
    </row>
    <row r="28" spans="1:20" ht="12.75" customHeight="1" x14ac:dyDescent="0.2">
      <c r="A28" s="89"/>
      <c r="B28" s="88"/>
      <c r="C28" s="88"/>
      <c r="D28" s="89"/>
      <c r="E28" s="80"/>
      <c r="F28" s="80"/>
      <c r="G28" s="129"/>
      <c r="H28" s="82"/>
      <c r="I28" s="81"/>
      <c r="J28" s="82"/>
      <c r="K28" s="15"/>
      <c r="L28" s="15"/>
      <c r="M28" s="15"/>
      <c r="N28" s="31"/>
      <c r="O28" s="24">
        <f t="shared" si="3"/>
        <v>0</v>
      </c>
      <c r="P28" s="87"/>
      <c r="Q28" s="87"/>
      <c r="R28" s="87"/>
      <c r="S28" s="87"/>
      <c r="T28" s="87"/>
    </row>
    <row r="29" spans="1:20" ht="12.75" customHeight="1" x14ac:dyDescent="0.2">
      <c r="A29" s="83">
        <v>2</v>
      </c>
      <c r="B29" s="88" t="s">
        <v>46</v>
      </c>
      <c r="C29" s="88" t="s">
        <v>98</v>
      </c>
      <c r="D29" s="89" t="s">
        <v>23</v>
      </c>
      <c r="E29" s="80">
        <v>120</v>
      </c>
      <c r="F29" s="80">
        <f t="shared" ref="F29" si="10">H29+J29+R29</f>
        <v>8.4548389999999987E-2</v>
      </c>
      <c r="G29" s="124">
        <v>4.2000000000000003E-2</v>
      </c>
      <c r="H29" s="82">
        <f t="shared" ref="H29" si="11">G29*$P$8/1000</f>
        <v>7.1657039999999991E-2</v>
      </c>
      <c r="I29" s="81">
        <v>5.0000000000000001E-3</v>
      </c>
      <c r="J29" s="82">
        <f t="shared" ref="J29" si="12">I29*$P$9/1000</f>
        <v>1.2891350000000001E-2</v>
      </c>
      <c r="K29" s="15"/>
      <c r="L29" s="15"/>
      <c r="M29" s="15"/>
      <c r="N29" s="18"/>
      <c r="O29" s="24">
        <f t="shared" si="3"/>
        <v>0</v>
      </c>
      <c r="P29" s="87">
        <f t="shared" ref="P29" si="13">E29*F29</f>
        <v>10.145806799999999</v>
      </c>
      <c r="Q29" s="87">
        <f t="shared" ref="Q29" si="14">SUM(O29:O32)</f>
        <v>0</v>
      </c>
      <c r="R29" s="87">
        <f t="shared" ref="R29" si="15">Q29*1.02*1.05*$R$14</f>
        <v>0</v>
      </c>
      <c r="S29" s="87">
        <v>0.11000010296804547</v>
      </c>
      <c r="T29" s="87">
        <v>13.200012356165455</v>
      </c>
    </row>
    <row r="30" spans="1:20" ht="12.75" customHeight="1" x14ac:dyDescent="0.2">
      <c r="A30" s="83"/>
      <c r="B30" s="88"/>
      <c r="C30" s="88"/>
      <c r="D30" s="89"/>
      <c r="E30" s="80"/>
      <c r="F30" s="80"/>
      <c r="G30" s="125"/>
      <c r="H30" s="82"/>
      <c r="I30" s="81"/>
      <c r="J30" s="82"/>
      <c r="K30" s="15"/>
      <c r="L30" s="15"/>
      <c r="M30" s="15"/>
      <c r="N30" s="31"/>
      <c r="O30" s="24">
        <f t="shared" si="3"/>
        <v>0</v>
      </c>
      <c r="P30" s="87"/>
      <c r="Q30" s="87"/>
      <c r="R30" s="87"/>
      <c r="S30" s="87"/>
      <c r="T30" s="87"/>
    </row>
    <row r="31" spans="1:20" ht="12.75" customHeight="1" x14ac:dyDescent="0.2">
      <c r="A31" s="83"/>
      <c r="B31" s="88"/>
      <c r="C31" s="88"/>
      <c r="D31" s="89"/>
      <c r="E31" s="80"/>
      <c r="F31" s="80"/>
      <c r="G31" s="125"/>
      <c r="H31" s="82"/>
      <c r="I31" s="81"/>
      <c r="J31" s="82"/>
      <c r="K31" s="15"/>
      <c r="L31" s="15"/>
      <c r="M31" s="17"/>
      <c r="N31" s="31"/>
      <c r="O31" s="24">
        <f t="shared" si="3"/>
        <v>0</v>
      </c>
      <c r="P31" s="87"/>
      <c r="Q31" s="87"/>
      <c r="R31" s="87"/>
      <c r="S31" s="87"/>
      <c r="T31" s="87"/>
    </row>
    <row r="32" spans="1:20" ht="12.75" customHeight="1" x14ac:dyDescent="0.2">
      <c r="A32" s="83"/>
      <c r="B32" s="88"/>
      <c r="C32" s="88"/>
      <c r="D32" s="89"/>
      <c r="E32" s="80"/>
      <c r="F32" s="80"/>
      <c r="G32" s="126"/>
      <c r="H32" s="82"/>
      <c r="I32" s="81"/>
      <c r="J32" s="82"/>
      <c r="K32" s="15"/>
      <c r="L32" s="15"/>
      <c r="M32" s="15"/>
      <c r="N32" s="31"/>
      <c r="O32" s="24">
        <f t="shared" si="3"/>
        <v>0</v>
      </c>
      <c r="P32" s="87"/>
      <c r="Q32" s="87"/>
      <c r="R32" s="87"/>
      <c r="S32" s="87"/>
      <c r="T32" s="87"/>
    </row>
    <row r="33" spans="1:20" ht="12.75" customHeight="1" x14ac:dyDescent="0.2">
      <c r="A33" s="89">
        <v>3</v>
      </c>
      <c r="B33" s="88" t="s">
        <v>46</v>
      </c>
      <c r="C33" s="88" t="s">
        <v>99</v>
      </c>
      <c r="D33" s="89" t="s">
        <v>23</v>
      </c>
      <c r="E33" s="80">
        <v>119</v>
      </c>
      <c r="F33" s="80">
        <f t="shared" ref="F33" si="16">H33+J33+R33</f>
        <v>8.4548389999999987E-2</v>
      </c>
      <c r="G33" s="124">
        <v>4.2000000000000003E-2</v>
      </c>
      <c r="H33" s="82">
        <f t="shared" ref="H33" si="17">G33*$P$8/1000</f>
        <v>7.1657039999999991E-2</v>
      </c>
      <c r="I33" s="81">
        <v>5.0000000000000001E-3</v>
      </c>
      <c r="J33" s="82">
        <f t="shared" ref="J33" si="18">I33*$P$9/1000</f>
        <v>1.2891350000000001E-2</v>
      </c>
      <c r="K33" s="15"/>
      <c r="L33" s="15"/>
      <c r="M33" s="15"/>
      <c r="N33" s="18"/>
      <c r="O33" s="24">
        <f t="shared" si="3"/>
        <v>0</v>
      </c>
      <c r="P33" s="87">
        <f t="shared" ref="P33" si="19">E33*F33</f>
        <v>10.061258409999999</v>
      </c>
      <c r="Q33" s="87">
        <f t="shared" ref="Q33" si="20">SUM(O33:O36)</f>
        <v>0</v>
      </c>
      <c r="R33" s="87">
        <f t="shared" ref="R33" si="21">Q33*1.02*1.05*$R$14</f>
        <v>0</v>
      </c>
      <c r="S33" s="87">
        <v>0.11000010296804547</v>
      </c>
      <c r="T33" s="87">
        <v>13.090012253197411</v>
      </c>
    </row>
    <row r="34" spans="1:20" ht="12.75" customHeight="1" x14ac:dyDescent="0.2">
      <c r="A34" s="89"/>
      <c r="B34" s="88"/>
      <c r="C34" s="88"/>
      <c r="D34" s="89"/>
      <c r="E34" s="80"/>
      <c r="F34" s="80"/>
      <c r="G34" s="125"/>
      <c r="H34" s="82"/>
      <c r="I34" s="81"/>
      <c r="J34" s="82"/>
      <c r="K34" s="15"/>
      <c r="L34" s="15"/>
      <c r="M34" s="15"/>
      <c r="N34" s="31"/>
      <c r="O34" s="24">
        <f t="shared" si="3"/>
        <v>0</v>
      </c>
      <c r="P34" s="87"/>
      <c r="Q34" s="87"/>
      <c r="R34" s="87"/>
      <c r="S34" s="87"/>
      <c r="T34" s="87"/>
    </row>
    <row r="35" spans="1:20" ht="12.75" customHeight="1" x14ac:dyDescent="0.2">
      <c r="A35" s="89"/>
      <c r="B35" s="88"/>
      <c r="C35" s="88"/>
      <c r="D35" s="89"/>
      <c r="E35" s="80"/>
      <c r="F35" s="80"/>
      <c r="G35" s="125"/>
      <c r="H35" s="82"/>
      <c r="I35" s="81"/>
      <c r="J35" s="82"/>
      <c r="K35" s="15"/>
      <c r="L35" s="15"/>
      <c r="M35" s="15"/>
      <c r="N35" s="31"/>
      <c r="O35" s="24">
        <f t="shared" si="3"/>
        <v>0</v>
      </c>
      <c r="P35" s="87"/>
      <c r="Q35" s="87"/>
      <c r="R35" s="87"/>
      <c r="S35" s="87"/>
      <c r="T35" s="87"/>
    </row>
    <row r="36" spans="1:20" ht="12.75" customHeight="1" x14ac:dyDescent="0.2">
      <c r="A36" s="89"/>
      <c r="B36" s="88"/>
      <c r="C36" s="88"/>
      <c r="D36" s="89"/>
      <c r="E36" s="80"/>
      <c r="F36" s="80"/>
      <c r="G36" s="126"/>
      <c r="H36" s="82"/>
      <c r="I36" s="81"/>
      <c r="J36" s="82"/>
      <c r="K36" s="15"/>
      <c r="L36" s="15"/>
      <c r="M36" s="15"/>
      <c r="N36" s="31"/>
      <c r="O36" s="24">
        <f t="shared" si="3"/>
        <v>0</v>
      </c>
      <c r="P36" s="87"/>
      <c r="Q36" s="87"/>
      <c r="R36" s="87"/>
      <c r="S36" s="87"/>
      <c r="T36" s="87"/>
    </row>
    <row r="37" spans="1:20" ht="12.75" customHeight="1" x14ac:dyDescent="0.2">
      <c r="A37" s="83">
        <v>4</v>
      </c>
      <c r="B37" s="88" t="s">
        <v>46</v>
      </c>
      <c r="C37" s="88" t="s">
        <v>47</v>
      </c>
      <c r="D37" s="89" t="s">
        <v>23</v>
      </c>
      <c r="E37" s="80">
        <v>120</v>
      </c>
      <c r="F37" s="80">
        <f t="shared" ref="F37" si="22">H37+J37+R37</f>
        <v>8.4548389999999987E-2</v>
      </c>
      <c r="G37" s="124">
        <v>4.2000000000000003E-2</v>
      </c>
      <c r="H37" s="82">
        <f t="shared" ref="H37" si="23">G37*$P$8/1000</f>
        <v>7.1657039999999991E-2</v>
      </c>
      <c r="I37" s="81">
        <v>5.0000000000000001E-3</v>
      </c>
      <c r="J37" s="82">
        <f t="shared" ref="J37" si="24">I37*$P$9/1000</f>
        <v>1.2891350000000001E-2</v>
      </c>
      <c r="K37" s="15"/>
      <c r="L37" s="15"/>
      <c r="M37" s="15"/>
      <c r="N37" s="18"/>
      <c r="O37" s="24">
        <f t="shared" si="3"/>
        <v>0</v>
      </c>
      <c r="P37" s="87">
        <f t="shared" ref="P37" si="25">E37*F37</f>
        <v>10.145806799999999</v>
      </c>
      <c r="Q37" s="87">
        <f t="shared" ref="Q37" si="26">SUM(O37:O40)</f>
        <v>0</v>
      </c>
      <c r="R37" s="87">
        <f t="shared" ref="R37" si="27">Q37*1.02*1.05*$R$14</f>
        <v>0</v>
      </c>
      <c r="S37" s="87">
        <v>0.11000010296804547</v>
      </c>
      <c r="T37" s="87">
        <v>13.200012356165455</v>
      </c>
    </row>
    <row r="38" spans="1:20" ht="12.75" customHeight="1" x14ac:dyDescent="0.2">
      <c r="A38" s="83"/>
      <c r="B38" s="88"/>
      <c r="C38" s="88"/>
      <c r="D38" s="89"/>
      <c r="E38" s="80"/>
      <c r="F38" s="80"/>
      <c r="G38" s="125"/>
      <c r="H38" s="82"/>
      <c r="I38" s="81"/>
      <c r="J38" s="82"/>
      <c r="K38" s="15"/>
      <c r="L38" s="15"/>
      <c r="M38" s="15"/>
      <c r="N38" s="31"/>
      <c r="O38" s="24">
        <f t="shared" si="3"/>
        <v>0</v>
      </c>
      <c r="P38" s="87"/>
      <c r="Q38" s="87"/>
      <c r="R38" s="87"/>
      <c r="S38" s="87"/>
      <c r="T38" s="87"/>
    </row>
    <row r="39" spans="1:20" ht="12.75" customHeight="1" x14ac:dyDescent="0.2">
      <c r="A39" s="83"/>
      <c r="B39" s="88"/>
      <c r="C39" s="88"/>
      <c r="D39" s="89"/>
      <c r="E39" s="80"/>
      <c r="F39" s="80"/>
      <c r="G39" s="125"/>
      <c r="H39" s="82"/>
      <c r="I39" s="81"/>
      <c r="J39" s="82"/>
      <c r="K39" s="15"/>
      <c r="L39" s="15"/>
      <c r="M39" s="15"/>
      <c r="N39" s="31"/>
      <c r="O39" s="24">
        <f t="shared" si="3"/>
        <v>0</v>
      </c>
      <c r="P39" s="87"/>
      <c r="Q39" s="87"/>
      <c r="R39" s="87"/>
      <c r="S39" s="87"/>
      <c r="T39" s="87"/>
    </row>
    <row r="40" spans="1:20" ht="12.75" customHeight="1" x14ac:dyDescent="0.2">
      <c r="A40" s="83"/>
      <c r="B40" s="88"/>
      <c r="C40" s="88"/>
      <c r="D40" s="89"/>
      <c r="E40" s="80"/>
      <c r="F40" s="80"/>
      <c r="G40" s="126"/>
      <c r="H40" s="82"/>
      <c r="I40" s="81"/>
      <c r="J40" s="82"/>
      <c r="K40" s="15"/>
      <c r="L40" s="15"/>
      <c r="M40" s="15"/>
      <c r="N40" s="31"/>
      <c r="O40" s="24">
        <f t="shared" si="3"/>
        <v>0</v>
      </c>
      <c r="P40" s="87"/>
      <c r="Q40" s="87"/>
      <c r="R40" s="87"/>
      <c r="S40" s="87"/>
      <c r="T40" s="87"/>
    </row>
    <row r="41" spans="1:20" ht="12.75" customHeight="1" x14ac:dyDescent="0.2">
      <c r="A41" s="89">
        <v>5</v>
      </c>
      <c r="B41" s="88" t="s">
        <v>84</v>
      </c>
      <c r="C41" s="88" t="s">
        <v>85</v>
      </c>
      <c r="D41" s="89" t="s">
        <v>32</v>
      </c>
      <c r="E41" s="80">
        <v>60</v>
      </c>
      <c r="F41" s="80">
        <f t="shared" ref="F41" si="28">H41+J41+R41</f>
        <v>8.8741147999999992E-2</v>
      </c>
      <c r="G41" s="127">
        <v>5.0200000000000002E-2</v>
      </c>
      <c r="H41" s="82">
        <f t="shared" ref="H41" si="29">G41*$P$8/1000</f>
        <v>8.5647223999999994E-2</v>
      </c>
      <c r="I41" s="131">
        <v>1.1999999999999999E-3</v>
      </c>
      <c r="J41" s="82">
        <f t="shared" ref="J41" si="30">I41*$P$9/1000</f>
        <v>3.0939240000000001E-3</v>
      </c>
      <c r="K41" s="15"/>
      <c r="L41" s="15"/>
      <c r="M41" s="15"/>
      <c r="N41" s="31"/>
      <c r="O41" s="24">
        <f t="shared" si="3"/>
        <v>0</v>
      </c>
      <c r="P41" s="87">
        <f t="shared" ref="P41" si="31">E41*F41</f>
        <v>5.3244688799999995</v>
      </c>
      <c r="Q41" s="87">
        <f t="shared" ref="Q41" si="32">SUM(O41:O44)</f>
        <v>0</v>
      </c>
      <c r="R41" s="87">
        <f t="shared" ref="R41" si="33">Q41*1.02*1.05*$R$14</f>
        <v>0</v>
      </c>
      <c r="S41" s="87">
        <v>0.11545501241954532</v>
      </c>
      <c r="T41" s="87">
        <v>6.9273007451727198</v>
      </c>
    </row>
    <row r="42" spans="1:20" ht="12.75" customHeight="1" x14ac:dyDescent="0.2">
      <c r="A42" s="89"/>
      <c r="B42" s="88"/>
      <c r="C42" s="88"/>
      <c r="D42" s="89"/>
      <c r="E42" s="80"/>
      <c r="F42" s="80"/>
      <c r="G42" s="128"/>
      <c r="H42" s="82"/>
      <c r="I42" s="131"/>
      <c r="J42" s="82"/>
      <c r="K42" s="15"/>
      <c r="L42" s="15"/>
      <c r="M42" s="15"/>
      <c r="N42" s="31"/>
      <c r="O42" s="24">
        <f t="shared" si="3"/>
        <v>0</v>
      </c>
      <c r="P42" s="87"/>
      <c r="Q42" s="87"/>
      <c r="R42" s="87"/>
      <c r="S42" s="87"/>
      <c r="T42" s="87"/>
    </row>
    <row r="43" spans="1:20" ht="12.75" customHeight="1" x14ac:dyDescent="0.2">
      <c r="A43" s="89"/>
      <c r="B43" s="88"/>
      <c r="C43" s="88"/>
      <c r="D43" s="89"/>
      <c r="E43" s="80"/>
      <c r="F43" s="80"/>
      <c r="G43" s="128"/>
      <c r="H43" s="82"/>
      <c r="I43" s="131"/>
      <c r="J43" s="82"/>
      <c r="K43" s="15"/>
      <c r="L43" s="15"/>
      <c r="M43" s="16"/>
      <c r="N43" s="31"/>
      <c r="O43" s="24">
        <f t="shared" si="3"/>
        <v>0</v>
      </c>
      <c r="P43" s="87"/>
      <c r="Q43" s="87"/>
      <c r="R43" s="87"/>
      <c r="S43" s="87"/>
      <c r="T43" s="87"/>
    </row>
    <row r="44" spans="1:20" ht="12.75" customHeight="1" x14ac:dyDescent="0.2">
      <c r="A44" s="89"/>
      <c r="B44" s="88"/>
      <c r="C44" s="88"/>
      <c r="D44" s="89"/>
      <c r="E44" s="80"/>
      <c r="F44" s="80"/>
      <c r="G44" s="129"/>
      <c r="H44" s="82"/>
      <c r="I44" s="131"/>
      <c r="J44" s="82"/>
      <c r="K44" s="15"/>
      <c r="L44" s="15"/>
      <c r="M44" s="15"/>
      <c r="N44" s="31"/>
      <c r="O44" s="24">
        <f t="shared" si="3"/>
        <v>0</v>
      </c>
      <c r="P44" s="87"/>
      <c r="Q44" s="87"/>
      <c r="R44" s="87"/>
      <c r="S44" s="87"/>
      <c r="T44" s="87"/>
    </row>
    <row r="45" spans="1:20" ht="12.75" customHeight="1" x14ac:dyDescent="0.2">
      <c r="A45" s="83">
        <v>6</v>
      </c>
      <c r="B45" s="88" t="s">
        <v>48</v>
      </c>
      <c r="C45" s="88" t="s">
        <v>49</v>
      </c>
      <c r="D45" s="89" t="s">
        <v>28</v>
      </c>
      <c r="E45" s="80">
        <v>18.899999999999999</v>
      </c>
      <c r="F45" s="80">
        <f t="shared" ref="F45" si="34">H45+J45+R45</f>
        <v>2.3874825</v>
      </c>
      <c r="G45" s="127">
        <v>0.81</v>
      </c>
      <c r="H45" s="82">
        <f t="shared" ref="H45" si="35">G45*$P$8/1000</f>
        <v>1.3819572</v>
      </c>
      <c r="I45" s="93">
        <v>0.39</v>
      </c>
      <c r="J45" s="82">
        <f t="shared" ref="J45" si="36">I45*$P$9/1000</f>
        <v>1.0055253</v>
      </c>
      <c r="K45" s="15"/>
      <c r="L45" s="15"/>
      <c r="M45" s="15"/>
      <c r="N45" s="31"/>
      <c r="O45" s="24">
        <f t="shared" si="3"/>
        <v>0</v>
      </c>
      <c r="P45" s="87">
        <f t="shared" ref="P45" si="37">E45*F45</f>
        <v>45.123419249999998</v>
      </c>
      <c r="Q45" s="87">
        <f t="shared" ref="Q45" si="38">SUM(O45:O48)</f>
        <v>0</v>
      </c>
      <c r="R45" s="87">
        <f t="shared" ref="R45" si="39">Q45*1.02*1.05*$R$14</f>
        <v>0</v>
      </c>
      <c r="S45" s="87">
        <v>3.1061894949673983</v>
      </c>
      <c r="T45" s="87">
        <v>58.706981454883824</v>
      </c>
    </row>
    <row r="46" spans="1:20" ht="12.75" customHeight="1" x14ac:dyDescent="0.2">
      <c r="A46" s="83"/>
      <c r="B46" s="88"/>
      <c r="C46" s="88"/>
      <c r="D46" s="89"/>
      <c r="E46" s="80"/>
      <c r="F46" s="80"/>
      <c r="G46" s="128"/>
      <c r="H46" s="82"/>
      <c r="I46" s="93"/>
      <c r="J46" s="82"/>
      <c r="K46" s="15"/>
      <c r="L46" s="15"/>
      <c r="M46" s="15"/>
      <c r="N46" s="31"/>
      <c r="O46" s="24">
        <f t="shared" si="3"/>
        <v>0</v>
      </c>
      <c r="P46" s="87"/>
      <c r="Q46" s="87"/>
      <c r="R46" s="87"/>
      <c r="S46" s="87"/>
      <c r="T46" s="87"/>
    </row>
    <row r="47" spans="1:20" ht="12.75" customHeight="1" x14ac:dyDescent="0.2">
      <c r="A47" s="83"/>
      <c r="B47" s="88"/>
      <c r="C47" s="88"/>
      <c r="D47" s="89"/>
      <c r="E47" s="80"/>
      <c r="F47" s="80"/>
      <c r="G47" s="128"/>
      <c r="H47" s="82"/>
      <c r="I47" s="93"/>
      <c r="J47" s="82"/>
      <c r="K47" s="15"/>
      <c r="L47" s="15"/>
      <c r="M47" s="16"/>
      <c r="N47" s="31"/>
      <c r="O47" s="24">
        <f t="shared" si="3"/>
        <v>0</v>
      </c>
      <c r="P47" s="87"/>
      <c r="Q47" s="87"/>
      <c r="R47" s="87"/>
      <c r="S47" s="87"/>
      <c r="T47" s="87"/>
    </row>
    <row r="48" spans="1:20" ht="12.75" customHeight="1" x14ac:dyDescent="0.2">
      <c r="A48" s="83"/>
      <c r="B48" s="88"/>
      <c r="C48" s="88"/>
      <c r="D48" s="89"/>
      <c r="E48" s="80"/>
      <c r="F48" s="80"/>
      <c r="G48" s="129"/>
      <c r="H48" s="82"/>
      <c r="I48" s="93"/>
      <c r="J48" s="82"/>
      <c r="K48" s="15"/>
      <c r="L48" s="15"/>
      <c r="M48" s="15"/>
      <c r="N48" s="31"/>
      <c r="O48" s="24">
        <f t="shared" si="3"/>
        <v>0</v>
      </c>
      <c r="P48" s="87"/>
      <c r="Q48" s="87"/>
      <c r="R48" s="87"/>
      <c r="S48" s="87"/>
      <c r="T48" s="87"/>
    </row>
    <row r="49" spans="1:20" ht="12.75" customHeight="1" x14ac:dyDescent="0.2">
      <c r="A49" s="89">
        <v>7</v>
      </c>
      <c r="B49" s="88" t="s">
        <v>31</v>
      </c>
      <c r="C49" s="88" t="s">
        <v>50</v>
      </c>
      <c r="D49" s="89" t="s">
        <v>28</v>
      </c>
      <c r="E49" s="80">
        <v>18.899999999999999</v>
      </c>
      <c r="F49" s="80">
        <f t="shared" ref="F49" si="40">H49+J49+R49</f>
        <v>2.9858297999999999</v>
      </c>
      <c r="G49" s="93">
        <v>0.39</v>
      </c>
      <c r="H49" s="82">
        <f t="shared" ref="H49" si="41">G49*$P$8/1000</f>
        <v>0.66538679999999994</v>
      </c>
      <c r="I49" s="81">
        <v>0.9</v>
      </c>
      <c r="J49" s="82">
        <f t="shared" ref="J49" si="42">I49*$P$9/1000</f>
        <v>2.320443</v>
      </c>
      <c r="K49" s="15"/>
      <c r="L49" s="15"/>
      <c r="M49" s="15"/>
      <c r="N49" s="31"/>
      <c r="O49" s="24">
        <f t="shared" si="3"/>
        <v>0</v>
      </c>
      <c r="P49" s="87">
        <f t="shared" ref="P49" si="43">E49*F49</f>
        <v>56.432183219999992</v>
      </c>
      <c r="Q49" s="87">
        <f t="shared" ref="Q49" si="44">SUM(O49:O52)</f>
        <v>0</v>
      </c>
      <c r="R49" s="87">
        <f t="shared" ref="R49" si="45">Q49*1.02*1.05*$R$14</f>
        <v>0</v>
      </c>
      <c r="S49" s="87">
        <v>3.8846580691253685</v>
      </c>
      <c r="T49" s="87">
        <v>73.420037506469455</v>
      </c>
    </row>
    <row r="50" spans="1:20" ht="12.75" customHeight="1" x14ac:dyDescent="0.2">
      <c r="A50" s="89"/>
      <c r="B50" s="88"/>
      <c r="C50" s="88"/>
      <c r="D50" s="89"/>
      <c r="E50" s="80"/>
      <c r="F50" s="80"/>
      <c r="G50" s="93"/>
      <c r="H50" s="82"/>
      <c r="I50" s="81"/>
      <c r="J50" s="82"/>
      <c r="K50" s="15"/>
      <c r="L50" s="15"/>
      <c r="M50" s="15"/>
      <c r="N50" s="31"/>
      <c r="O50" s="24">
        <f t="shared" si="3"/>
        <v>0</v>
      </c>
      <c r="P50" s="87"/>
      <c r="Q50" s="87"/>
      <c r="R50" s="87"/>
      <c r="S50" s="87"/>
      <c r="T50" s="87"/>
    </row>
    <row r="51" spans="1:20" ht="12.75" customHeight="1" x14ac:dyDescent="0.2">
      <c r="A51" s="89"/>
      <c r="B51" s="88"/>
      <c r="C51" s="88"/>
      <c r="D51" s="89"/>
      <c r="E51" s="80"/>
      <c r="F51" s="80"/>
      <c r="G51" s="93"/>
      <c r="H51" s="82"/>
      <c r="I51" s="81"/>
      <c r="J51" s="82"/>
      <c r="K51" s="15"/>
      <c r="L51" s="15"/>
      <c r="M51" s="16"/>
      <c r="N51" s="31"/>
      <c r="O51" s="24">
        <f t="shared" si="3"/>
        <v>0</v>
      </c>
      <c r="P51" s="87"/>
      <c r="Q51" s="87"/>
      <c r="R51" s="87"/>
      <c r="S51" s="87"/>
      <c r="T51" s="87"/>
    </row>
    <row r="52" spans="1:20" ht="12.75" customHeight="1" x14ac:dyDescent="0.2">
      <c r="A52" s="89"/>
      <c r="B52" s="88"/>
      <c r="C52" s="88"/>
      <c r="D52" s="89"/>
      <c r="E52" s="80"/>
      <c r="F52" s="80"/>
      <c r="G52" s="93"/>
      <c r="H52" s="82"/>
      <c r="I52" s="81"/>
      <c r="J52" s="82"/>
      <c r="K52" s="15"/>
      <c r="L52" s="15"/>
      <c r="M52" s="15"/>
      <c r="N52" s="31"/>
      <c r="O52" s="24">
        <f t="shared" si="3"/>
        <v>0</v>
      </c>
      <c r="P52" s="87"/>
      <c r="Q52" s="87"/>
      <c r="R52" s="87"/>
      <c r="S52" s="87"/>
      <c r="T52" s="87"/>
    </row>
    <row r="53" spans="1:20" ht="12.75" customHeight="1" x14ac:dyDescent="0.2">
      <c r="A53" s="160"/>
      <c r="B53" s="163"/>
      <c r="C53" s="166" t="s">
        <v>22</v>
      </c>
      <c r="D53" s="163"/>
      <c r="E53" s="169"/>
      <c r="F53" s="172">
        <f t="shared" ref="F53" si="46">H53+J53+R53</f>
        <v>3.002891</v>
      </c>
      <c r="G53" s="153">
        <v>0.4</v>
      </c>
      <c r="H53" s="145">
        <f t="shared" ref="H53" si="47">G53*$P$8/1000</f>
        <v>0.68244799999999994</v>
      </c>
      <c r="I53" s="156">
        <v>0.9</v>
      </c>
      <c r="J53" s="145">
        <f t="shared" ref="J53" si="48">I53*$P$9/1000</f>
        <v>2.320443</v>
      </c>
      <c r="K53" s="38"/>
      <c r="L53" s="38"/>
      <c r="M53" s="38"/>
      <c r="N53" s="39"/>
      <c r="O53" s="40">
        <f t="shared" si="3"/>
        <v>0</v>
      </c>
      <c r="P53" s="145">
        <f t="shared" ref="P53" si="49">E53*F53</f>
        <v>0</v>
      </c>
      <c r="Q53" s="145">
        <f t="shared" ref="Q53" si="50">SUM(O53:O56)</f>
        <v>0</v>
      </c>
      <c r="R53" s="145">
        <f t="shared" ref="R53" si="51">Q53*1.02*1.05*$R$14</f>
        <v>0</v>
      </c>
      <c r="S53" s="148"/>
      <c r="T53" s="159">
        <v>246.927276820587</v>
      </c>
    </row>
    <row r="54" spans="1:20" ht="12.75" customHeight="1" x14ac:dyDescent="0.2">
      <c r="A54" s="161"/>
      <c r="B54" s="164"/>
      <c r="C54" s="167"/>
      <c r="D54" s="164"/>
      <c r="E54" s="170"/>
      <c r="F54" s="173"/>
      <c r="G54" s="154"/>
      <c r="H54" s="146"/>
      <c r="I54" s="157"/>
      <c r="J54" s="146"/>
      <c r="K54" s="38"/>
      <c r="L54" s="38"/>
      <c r="M54" s="38"/>
      <c r="N54" s="39"/>
      <c r="O54" s="40">
        <f t="shared" si="3"/>
        <v>0</v>
      </c>
      <c r="P54" s="146"/>
      <c r="Q54" s="146"/>
      <c r="R54" s="146"/>
      <c r="S54" s="148"/>
      <c r="T54" s="159"/>
    </row>
    <row r="55" spans="1:20" ht="12.75" customHeight="1" x14ac:dyDescent="0.2">
      <c r="A55" s="161"/>
      <c r="B55" s="164"/>
      <c r="C55" s="167"/>
      <c r="D55" s="164"/>
      <c r="E55" s="170"/>
      <c r="F55" s="173"/>
      <c r="G55" s="154"/>
      <c r="H55" s="146"/>
      <c r="I55" s="157"/>
      <c r="J55" s="146"/>
      <c r="K55" s="38"/>
      <c r="L55" s="38"/>
      <c r="M55" s="38"/>
      <c r="N55" s="39"/>
      <c r="O55" s="40">
        <f t="shared" si="3"/>
        <v>0</v>
      </c>
      <c r="P55" s="146"/>
      <c r="Q55" s="146"/>
      <c r="R55" s="146"/>
      <c r="S55" s="148"/>
      <c r="T55" s="159"/>
    </row>
    <row r="56" spans="1:20" ht="12.75" customHeight="1" x14ac:dyDescent="0.2">
      <c r="A56" s="162"/>
      <c r="B56" s="165"/>
      <c r="C56" s="168"/>
      <c r="D56" s="165"/>
      <c r="E56" s="171"/>
      <c r="F56" s="174"/>
      <c r="G56" s="155"/>
      <c r="H56" s="147"/>
      <c r="I56" s="158"/>
      <c r="J56" s="147"/>
      <c r="K56" s="38"/>
      <c r="L56" s="38"/>
      <c r="M56" s="38"/>
      <c r="N56" s="39"/>
      <c r="O56" s="40">
        <f t="shared" si="3"/>
        <v>0</v>
      </c>
      <c r="P56" s="147"/>
      <c r="Q56" s="147"/>
      <c r="R56" s="147"/>
      <c r="S56" s="148"/>
      <c r="T56" s="159"/>
    </row>
    <row r="57" spans="1:20" ht="12.75" customHeight="1" x14ac:dyDescent="0.2">
      <c r="A57" s="160"/>
      <c r="B57" s="163"/>
      <c r="C57" s="166" t="s">
        <v>152</v>
      </c>
      <c r="D57" s="163"/>
      <c r="E57" s="169"/>
      <c r="F57" s="172">
        <f t="shared" ref="F57" si="52">H57+J57+R57</f>
        <v>7.2872810000000001</v>
      </c>
      <c r="G57" s="153">
        <v>1.4</v>
      </c>
      <c r="H57" s="145">
        <f t="shared" ref="H57" si="53">G57*$P$8/1000</f>
        <v>2.3885679999999998</v>
      </c>
      <c r="I57" s="156">
        <v>1.9</v>
      </c>
      <c r="J57" s="145">
        <f t="shared" ref="J57" si="54">I57*$P$9/1000</f>
        <v>4.8987129999999999</v>
      </c>
      <c r="K57" s="38"/>
      <c r="L57" s="38"/>
      <c r="M57" s="38"/>
      <c r="N57" s="39"/>
      <c r="O57" s="40">
        <f t="shared" si="3"/>
        <v>0</v>
      </c>
      <c r="P57" s="145">
        <f t="shared" ref="P57" si="55">E57*F57</f>
        <v>0</v>
      </c>
      <c r="Q57" s="145">
        <f t="shared" ref="Q57" si="56">SUM(O57:O60)</f>
        <v>0</v>
      </c>
      <c r="R57" s="145">
        <f t="shared" ref="R57" si="57">Q57*1.02*1.05*$R$14</f>
        <v>0</v>
      </c>
      <c r="S57" s="148"/>
      <c r="T57" s="149">
        <v>2.0585236447925894E-2</v>
      </c>
    </row>
    <row r="58" spans="1:20" ht="12.75" customHeight="1" x14ac:dyDescent="0.2">
      <c r="A58" s="161"/>
      <c r="B58" s="164"/>
      <c r="C58" s="167"/>
      <c r="D58" s="164"/>
      <c r="E58" s="170"/>
      <c r="F58" s="173"/>
      <c r="G58" s="154"/>
      <c r="H58" s="146"/>
      <c r="I58" s="157"/>
      <c r="J58" s="146"/>
      <c r="K58" s="38"/>
      <c r="L58" s="38"/>
      <c r="M58" s="38"/>
      <c r="N58" s="39"/>
      <c r="O58" s="40">
        <f t="shared" si="3"/>
        <v>0</v>
      </c>
      <c r="P58" s="146"/>
      <c r="Q58" s="146"/>
      <c r="R58" s="146"/>
      <c r="S58" s="148"/>
      <c r="T58" s="149"/>
    </row>
    <row r="59" spans="1:20" ht="12.75" customHeight="1" x14ac:dyDescent="0.2">
      <c r="A59" s="161"/>
      <c r="B59" s="164"/>
      <c r="C59" s="167"/>
      <c r="D59" s="164"/>
      <c r="E59" s="170"/>
      <c r="F59" s="173"/>
      <c r="G59" s="154"/>
      <c r="H59" s="146"/>
      <c r="I59" s="157"/>
      <c r="J59" s="146"/>
      <c r="K59" s="38"/>
      <c r="L59" s="38"/>
      <c r="M59" s="38"/>
      <c r="N59" s="39"/>
      <c r="O59" s="40">
        <f t="shared" si="3"/>
        <v>0</v>
      </c>
      <c r="P59" s="146"/>
      <c r="Q59" s="146"/>
      <c r="R59" s="146"/>
      <c r="S59" s="148"/>
      <c r="T59" s="149"/>
    </row>
    <row r="60" spans="1:20" ht="12.75" customHeight="1" x14ac:dyDescent="0.2">
      <c r="A60" s="162"/>
      <c r="B60" s="165"/>
      <c r="C60" s="168"/>
      <c r="D60" s="165"/>
      <c r="E60" s="171"/>
      <c r="F60" s="174"/>
      <c r="G60" s="155"/>
      <c r="H60" s="147"/>
      <c r="I60" s="158"/>
      <c r="J60" s="147"/>
      <c r="K60" s="38"/>
      <c r="L60" s="38"/>
      <c r="M60" s="38"/>
      <c r="N60" s="39"/>
      <c r="O60" s="40">
        <f t="shared" si="3"/>
        <v>0</v>
      </c>
      <c r="P60" s="147"/>
      <c r="Q60" s="147"/>
      <c r="R60" s="147"/>
      <c r="S60" s="148"/>
      <c r="T60" s="149"/>
    </row>
    <row r="61" spans="1:20" ht="12.75" customHeight="1" x14ac:dyDescent="0.2">
      <c r="A61" s="83"/>
      <c r="B61" s="123"/>
      <c r="C61" s="109" t="s">
        <v>29</v>
      </c>
      <c r="D61" s="83"/>
      <c r="E61" s="80"/>
      <c r="F61" s="98">
        <f t="shared" ref="F61" si="58">H61+J61+R61</f>
        <v>0</v>
      </c>
      <c r="G61" s="130"/>
      <c r="H61" s="87">
        <f t="shared" ref="H61" si="59">G61*$P$8/1000</f>
        <v>0</v>
      </c>
      <c r="I61" s="111"/>
      <c r="J61" s="87">
        <f t="shared" ref="J61" si="60">I61*$P$9/1000</f>
        <v>0</v>
      </c>
      <c r="K61" s="13"/>
      <c r="L61" s="13"/>
      <c r="M61" s="13"/>
      <c r="N61" s="29"/>
      <c r="O61" s="11">
        <f t="shared" si="3"/>
        <v>0</v>
      </c>
      <c r="P61" s="87">
        <f t="shared" ref="P61" si="61">E61*F61</f>
        <v>0</v>
      </c>
      <c r="Q61" s="87">
        <f t="shared" ref="Q61" si="62">SUM(O61:O64)</f>
        <v>0</v>
      </c>
      <c r="R61" s="87">
        <f t="shared" ref="R61" si="63">Q61*1.02*1.05*$R$14</f>
        <v>0</v>
      </c>
      <c r="S61" s="87">
        <f t="shared" ref="S61" si="64">F61*$S$21</f>
        <v>0</v>
      </c>
      <c r="T61" s="87">
        <f t="shared" ref="T61" si="65">E61*S61</f>
        <v>0</v>
      </c>
    </row>
    <row r="62" spans="1:20" ht="12.75" customHeight="1" x14ac:dyDescent="0.2">
      <c r="A62" s="83"/>
      <c r="B62" s="123"/>
      <c r="C62" s="109"/>
      <c r="D62" s="83"/>
      <c r="E62" s="80"/>
      <c r="F62" s="98"/>
      <c r="G62" s="130"/>
      <c r="H62" s="87"/>
      <c r="I62" s="111"/>
      <c r="J62" s="87"/>
      <c r="K62" s="13"/>
      <c r="L62" s="13"/>
      <c r="M62" s="13"/>
      <c r="N62" s="29"/>
      <c r="O62" s="11">
        <f t="shared" si="3"/>
        <v>0</v>
      </c>
      <c r="P62" s="87"/>
      <c r="Q62" s="87"/>
      <c r="R62" s="87"/>
      <c r="S62" s="87"/>
      <c r="T62" s="87"/>
    </row>
    <row r="63" spans="1:20" ht="12.75" customHeight="1" x14ac:dyDescent="0.2">
      <c r="A63" s="83"/>
      <c r="B63" s="123"/>
      <c r="C63" s="109"/>
      <c r="D63" s="83"/>
      <c r="E63" s="80"/>
      <c r="F63" s="98"/>
      <c r="G63" s="130"/>
      <c r="H63" s="87"/>
      <c r="I63" s="111"/>
      <c r="J63" s="87"/>
      <c r="K63" s="13"/>
      <c r="L63" s="13"/>
      <c r="M63" s="14"/>
      <c r="N63" s="29"/>
      <c r="O63" s="11">
        <f t="shared" si="3"/>
        <v>0</v>
      </c>
      <c r="P63" s="87"/>
      <c r="Q63" s="87"/>
      <c r="R63" s="87"/>
      <c r="S63" s="87"/>
      <c r="T63" s="87"/>
    </row>
    <row r="64" spans="1:20" ht="12.75" customHeight="1" x14ac:dyDescent="0.2">
      <c r="A64" s="83"/>
      <c r="B64" s="123"/>
      <c r="C64" s="109"/>
      <c r="D64" s="83"/>
      <c r="E64" s="80"/>
      <c r="F64" s="98"/>
      <c r="G64" s="130"/>
      <c r="H64" s="87"/>
      <c r="I64" s="111"/>
      <c r="J64" s="87"/>
      <c r="K64" s="13"/>
      <c r="L64" s="13"/>
      <c r="M64" s="13"/>
      <c r="N64" s="29"/>
      <c r="O64" s="11">
        <f t="shared" si="3"/>
        <v>0</v>
      </c>
      <c r="P64" s="87"/>
      <c r="Q64" s="87"/>
      <c r="R64" s="87"/>
      <c r="S64" s="87"/>
      <c r="T64" s="87"/>
    </row>
    <row r="65" spans="1:20" ht="12.75" customHeight="1" x14ac:dyDescent="0.2">
      <c r="A65" s="83">
        <v>1</v>
      </c>
      <c r="B65" s="88" t="s">
        <v>100</v>
      </c>
      <c r="C65" s="88" t="s">
        <v>102</v>
      </c>
      <c r="D65" s="89" t="s">
        <v>23</v>
      </c>
      <c r="E65" s="80">
        <v>420</v>
      </c>
      <c r="F65" s="90">
        <f t="shared" ref="F65" si="66">H65+J65+R65</f>
        <v>0.45275782567199996</v>
      </c>
      <c r="G65" s="93">
        <v>0.14000000000000001</v>
      </c>
      <c r="H65" s="94">
        <f t="shared" ref="H65" si="67">G65*$P$8/1000</f>
        <v>0.23885680000000001</v>
      </c>
      <c r="I65" s="81">
        <v>0.05</v>
      </c>
      <c r="J65" s="94">
        <f t="shared" ref="J65" si="68">I65*$P$9/1000</f>
        <v>0.12891349999999999</v>
      </c>
      <c r="K65" s="15" t="s">
        <v>101</v>
      </c>
      <c r="L65" s="15" t="s">
        <v>30</v>
      </c>
      <c r="M65" s="15">
        <v>0.18</v>
      </c>
      <c r="N65" s="30">
        <v>0.41699999999999998</v>
      </c>
      <c r="O65" s="24">
        <f t="shared" si="3"/>
        <v>7.5059999999999988E-2</v>
      </c>
      <c r="P65" s="87">
        <f t="shared" ref="P65" si="69">E65*F65</f>
        <v>190.15828678223997</v>
      </c>
      <c r="Q65" s="87">
        <f t="shared" ref="Q65" si="70">SUM(O65:O68)</f>
        <v>7.5059999999999988E-2</v>
      </c>
      <c r="R65" s="87">
        <f t="shared" ref="R65" si="71">Q65*1.02*1.05*$R$14</f>
        <v>8.4987525671999978E-2</v>
      </c>
      <c r="S65" s="87">
        <v>0.58905210901719574</v>
      </c>
      <c r="T65" s="87">
        <v>247.401885787222</v>
      </c>
    </row>
    <row r="66" spans="1:20" ht="12.75" customHeight="1" x14ac:dyDescent="0.2">
      <c r="A66" s="83"/>
      <c r="B66" s="88"/>
      <c r="C66" s="88"/>
      <c r="D66" s="89"/>
      <c r="E66" s="80"/>
      <c r="F66" s="91"/>
      <c r="G66" s="93"/>
      <c r="H66" s="95"/>
      <c r="I66" s="81"/>
      <c r="J66" s="95"/>
      <c r="K66" s="15"/>
      <c r="L66" s="15"/>
      <c r="M66" s="15"/>
      <c r="N66" s="31"/>
      <c r="O66" s="24">
        <f t="shared" si="3"/>
        <v>0</v>
      </c>
      <c r="P66" s="87"/>
      <c r="Q66" s="87"/>
      <c r="R66" s="87"/>
      <c r="S66" s="87"/>
      <c r="T66" s="87"/>
    </row>
    <row r="67" spans="1:20" ht="12.75" customHeight="1" x14ac:dyDescent="0.2">
      <c r="A67" s="83"/>
      <c r="B67" s="88"/>
      <c r="C67" s="88"/>
      <c r="D67" s="89"/>
      <c r="E67" s="80"/>
      <c r="F67" s="91"/>
      <c r="G67" s="93"/>
      <c r="H67" s="95"/>
      <c r="I67" s="81"/>
      <c r="J67" s="95"/>
      <c r="K67" s="15"/>
      <c r="L67" s="15"/>
      <c r="M67" s="16"/>
      <c r="N67" s="31"/>
      <c r="O67" s="24">
        <f t="shared" si="3"/>
        <v>0</v>
      </c>
      <c r="P67" s="87"/>
      <c r="Q67" s="87"/>
      <c r="R67" s="87"/>
      <c r="S67" s="87"/>
      <c r="T67" s="87"/>
    </row>
    <row r="68" spans="1:20" ht="12.75" customHeight="1" x14ac:dyDescent="0.2">
      <c r="A68" s="83"/>
      <c r="B68" s="88"/>
      <c r="C68" s="88"/>
      <c r="D68" s="89"/>
      <c r="E68" s="80"/>
      <c r="F68" s="92"/>
      <c r="G68" s="93"/>
      <c r="H68" s="96"/>
      <c r="I68" s="81"/>
      <c r="J68" s="96"/>
      <c r="K68" s="15"/>
      <c r="L68" s="15"/>
      <c r="M68" s="15"/>
      <c r="N68" s="31"/>
      <c r="O68" s="24">
        <f t="shared" si="3"/>
        <v>0</v>
      </c>
      <c r="P68" s="87"/>
      <c r="Q68" s="87"/>
      <c r="R68" s="87"/>
      <c r="S68" s="87"/>
      <c r="T68" s="87"/>
    </row>
    <row r="69" spans="1:20" ht="12.75" customHeight="1" x14ac:dyDescent="0.2">
      <c r="A69" s="83">
        <v>2</v>
      </c>
      <c r="B69" s="73" t="s">
        <v>94</v>
      </c>
      <c r="C69" s="88" t="s">
        <v>103</v>
      </c>
      <c r="D69" s="89" t="s">
        <v>33</v>
      </c>
      <c r="E69" s="80">
        <v>5.86</v>
      </c>
      <c r="F69" s="90">
        <f t="shared" ref="F69" si="72">H69+J69+R69</f>
        <v>142.09878059999997</v>
      </c>
      <c r="G69" s="93"/>
      <c r="H69" s="94">
        <f t="shared" ref="H69" si="73">G69*$P$8/1000</f>
        <v>0</v>
      </c>
      <c r="I69" s="81"/>
      <c r="J69" s="94">
        <f t="shared" ref="J69" si="74">I69*$P$9/1000</f>
        <v>0</v>
      </c>
      <c r="K69" s="25" t="s">
        <v>62</v>
      </c>
      <c r="L69" s="23" t="s">
        <v>33</v>
      </c>
      <c r="M69" s="26">
        <v>1</v>
      </c>
      <c r="N69" s="26">
        <v>125.5</v>
      </c>
      <c r="O69" s="24">
        <f t="shared" si="3"/>
        <v>125.5</v>
      </c>
      <c r="P69" s="87">
        <f t="shared" ref="P69" si="75">E69*F69</f>
        <v>832.69885431599982</v>
      </c>
      <c r="Q69" s="87">
        <f t="shared" ref="Q69" si="76">SUM(O69:O72)</f>
        <v>125.5</v>
      </c>
      <c r="R69" s="87">
        <f t="shared" ref="R69" si="77">Q69*1.02*1.05*$R$14</f>
        <v>142.09878059999997</v>
      </c>
      <c r="S69" s="87">
        <v>184.8749632918344</v>
      </c>
      <c r="T69" s="87">
        <v>1083.3672848901497</v>
      </c>
    </row>
    <row r="70" spans="1:20" ht="12.75" customHeight="1" x14ac:dyDescent="0.2">
      <c r="A70" s="83"/>
      <c r="B70" s="74"/>
      <c r="C70" s="88"/>
      <c r="D70" s="89"/>
      <c r="E70" s="80"/>
      <c r="F70" s="91"/>
      <c r="G70" s="93"/>
      <c r="H70" s="95"/>
      <c r="I70" s="81"/>
      <c r="J70" s="95"/>
      <c r="K70" s="15"/>
      <c r="L70" s="15"/>
      <c r="M70" s="15"/>
      <c r="N70" s="31"/>
      <c r="O70" s="24">
        <f t="shared" si="3"/>
        <v>0</v>
      </c>
      <c r="P70" s="87"/>
      <c r="Q70" s="87"/>
      <c r="R70" s="87"/>
      <c r="S70" s="87"/>
      <c r="T70" s="87"/>
    </row>
    <row r="71" spans="1:20" ht="12.75" customHeight="1" x14ac:dyDescent="0.2">
      <c r="A71" s="83"/>
      <c r="B71" s="74"/>
      <c r="C71" s="88"/>
      <c r="D71" s="89"/>
      <c r="E71" s="80"/>
      <c r="F71" s="91"/>
      <c r="G71" s="93"/>
      <c r="H71" s="95"/>
      <c r="I71" s="81"/>
      <c r="J71" s="95"/>
      <c r="K71" s="15"/>
      <c r="L71" s="15"/>
      <c r="M71" s="16"/>
      <c r="N71" s="31"/>
      <c r="O71" s="24">
        <f t="shared" si="3"/>
        <v>0</v>
      </c>
      <c r="P71" s="87"/>
      <c r="Q71" s="87"/>
      <c r="R71" s="87"/>
      <c r="S71" s="87"/>
      <c r="T71" s="87"/>
    </row>
    <row r="72" spans="1:20" ht="12.75" customHeight="1" x14ac:dyDescent="0.2">
      <c r="A72" s="83"/>
      <c r="B72" s="75"/>
      <c r="C72" s="88"/>
      <c r="D72" s="89"/>
      <c r="E72" s="80"/>
      <c r="F72" s="92"/>
      <c r="G72" s="93"/>
      <c r="H72" s="96"/>
      <c r="I72" s="81"/>
      <c r="J72" s="96"/>
      <c r="K72" s="15"/>
      <c r="L72" s="15"/>
      <c r="M72" s="15"/>
      <c r="N72" s="31"/>
      <c r="O72" s="24">
        <f t="shared" si="3"/>
        <v>0</v>
      </c>
      <c r="P72" s="87"/>
      <c r="Q72" s="87"/>
      <c r="R72" s="87"/>
      <c r="S72" s="87"/>
      <c r="T72" s="87"/>
    </row>
    <row r="73" spans="1:20" ht="12.75" customHeight="1" x14ac:dyDescent="0.2">
      <c r="A73" s="83">
        <v>3</v>
      </c>
      <c r="B73" s="88" t="s">
        <v>100</v>
      </c>
      <c r="C73" s="88" t="s">
        <v>104</v>
      </c>
      <c r="D73" s="89" t="s">
        <v>23</v>
      </c>
      <c r="E73" s="80">
        <v>120.34</v>
      </c>
      <c r="F73" s="90">
        <f t="shared" ref="F73" si="78">H73+J73+R73</f>
        <v>0.59145414248799999</v>
      </c>
      <c r="G73" s="93">
        <v>0.18</v>
      </c>
      <c r="H73" s="94">
        <f t="shared" ref="H73" si="79">G73*$P$8/1000</f>
        <v>0.30710159999999997</v>
      </c>
      <c r="I73" s="81">
        <v>7.0000000000000007E-2</v>
      </c>
      <c r="J73" s="94">
        <f t="shared" ref="J73" si="80">I73*$P$9/1000</f>
        <v>0.1804789</v>
      </c>
      <c r="K73" s="15" t="s">
        <v>101</v>
      </c>
      <c r="L73" s="15" t="s">
        <v>30</v>
      </c>
      <c r="M73" s="15">
        <v>0.22</v>
      </c>
      <c r="N73" s="30">
        <v>0.41699999999999998</v>
      </c>
      <c r="O73" s="24">
        <f t="shared" si="3"/>
        <v>9.1740000000000002E-2</v>
      </c>
      <c r="P73" s="87">
        <f t="shared" ref="P73" si="81">E73*F73</f>
        <v>71.175591507005919</v>
      </c>
      <c r="Q73" s="87">
        <f t="shared" ref="Q73" si="82">SUM(O73:O76)</f>
        <v>9.1740000000000002E-2</v>
      </c>
      <c r="R73" s="87">
        <f t="shared" ref="R73" si="83">Q73*1.02*1.05*$R$14</f>
        <v>0.10387364248799999</v>
      </c>
      <c r="S73" s="87">
        <v>0.76950036038009761</v>
      </c>
      <c r="T73" s="87">
        <v>92.601673368140951</v>
      </c>
    </row>
    <row r="74" spans="1:20" ht="12.75" customHeight="1" x14ac:dyDescent="0.2">
      <c r="A74" s="83"/>
      <c r="B74" s="88"/>
      <c r="C74" s="88"/>
      <c r="D74" s="89"/>
      <c r="E74" s="80"/>
      <c r="F74" s="91"/>
      <c r="G74" s="93"/>
      <c r="H74" s="95"/>
      <c r="I74" s="81"/>
      <c r="J74" s="95"/>
      <c r="K74" s="15"/>
      <c r="L74" s="15"/>
      <c r="M74" s="15"/>
      <c r="N74" s="31"/>
      <c r="O74" s="24">
        <f t="shared" si="3"/>
        <v>0</v>
      </c>
      <c r="P74" s="87"/>
      <c r="Q74" s="87"/>
      <c r="R74" s="87"/>
      <c r="S74" s="87"/>
      <c r="T74" s="87"/>
    </row>
    <row r="75" spans="1:20" ht="12.75" customHeight="1" x14ac:dyDescent="0.2">
      <c r="A75" s="83"/>
      <c r="B75" s="88"/>
      <c r="C75" s="88"/>
      <c r="D75" s="89"/>
      <c r="E75" s="80"/>
      <c r="F75" s="91"/>
      <c r="G75" s="93"/>
      <c r="H75" s="95"/>
      <c r="I75" s="81"/>
      <c r="J75" s="95"/>
      <c r="K75" s="15"/>
      <c r="L75" s="15"/>
      <c r="M75" s="16"/>
      <c r="N75" s="31"/>
      <c r="O75" s="24">
        <f t="shared" si="3"/>
        <v>0</v>
      </c>
      <c r="P75" s="87"/>
      <c r="Q75" s="87"/>
      <c r="R75" s="87"/>
      <c r="S75" s="87"/>
      <c r="T75" s="87"/>
    </row>
    <row r="76" spans="1:20" ht="12.75" customHeight="1" x14ac:dyDescent="0.2">
      <c r="A76" s="83"/>
      <c r="B76" s="88"/>
      <c r="C76" s="88"/>
      <c r="D76" s="89"/>
      <c r="E76" s="80"/>
      <c r="F76" s="92"/>
      <c r="G76" s="93"/>
      <c r="H76" s="96"/>
      <c r="I76" s="81"/>
      <c r="J76" s="96"/>
      <c r="K76" s="15"/>
      <c r="L76" s="15"/>
      <c r="M76" s="15"/>
      <c r="N76" s="31"/>
      <c r="O76" s="24">
        <f t="shared" si="3"/>
        <v>0</v>
      </c>
      <c r="P76" s="87"/>
      <c r="Q76" s="87"/>
      <c r="R76" s="87"/>
      <c r="S76" s="87"/>
      <c r="T76" s="87"/>
    </row>
    <row r="77" spans="1:20" ht="12.75" customHeight="1" x14ac:dyDescent="0.2">
      <c r="A77" s="83">
        <v>4</v>
      </c>
      <c r="B77" s="73" t="s">
        <v>94</v>
      </c>
      <c r="C77" s="88" t="s">
        <v>103</v>
      </c>
      <c r="D77" s="89" t="s">
        <v>33</v>
      </c>
      <c r="E77" s="80">
        <v>3</v>
      </c>
      <c r="F77" s="90">
        <f t="shared" ref="F77" si="84">H77+J77+R77</f>
        <v>142.09878059999997</v>
      </c>
      <c r="G77" s="93"/>
      <c r="H77" s="94">
        <f t="shared" ref="H77" si="85">G77*$P$8/1000</f>
        <v>0</v>
      </c>
      <c r="I77" s="81"/>
      <c r="J77" s="94">
        <f t="shared" ref="J77" si="86">I77*$P$9/1000</f>
        <v>0</v>
      </c>
      <c r="K77" s="25" t="s">
        <v>62</v>
      </c>
      <c r="L77" s="23" t="s">
        <v>33</v>
      </c>
      <c r="M77" s="26">
        <v>1</v>
      </c>
      <c r="N77" s="26">
        <v>125.5</v>
      </c>
      <c r="O77" s="24">
        <f t="shared" si="3"/>
        <v>125.5</v>
      </c>
      <c r="P77" s="87">
        <f t="shared" ref="P77" si="87">E77*F77</f>
        <v>426.29634179999994</v>
      </c>
      <c r="Q77" s="87">
        <f t="shared" ref="Q77" si="88">SUM(O77:O80)</f>
        <v>125.5</v>
      </c>
      <c r="R77" s="87">
        <f t="shared" ref="R77" si="89">Q77*1.02*1.05*$R$14</f>
        <v>142.09878059999997</v>
      </c>
      <c r="S77" s="87">
        <v>184.8749632918344</v>
      </c>
      <c r="T77" s="87">
        <v>554.62488987550319</v>
      </c>
    </row>
    <row r="78" spans="1:20" ht="12.75" customHeight="1" x14ac:dyDescent="0.2">
      <c r="A78" s="83"/>
      <c r="B78" s="74"/>
      <c r="C78" s="88"/>
      <c r="D78" s="89"/>
      <c r="E78" s="80"/>
      <c r="F78" s="91"/>
      <c r="G78" s="93"/>
      <c r="H78" s="95"/>
      <c r="I78" s="81"/>
      <c r="J78" s="95"/>
      <c r="K78" s="15"/>
      <c r="L78" s="15"/>
      <c r="M78" s="15"/>
      <c r="N78" s="31"/>
      <c r="O78" s="24">
        <f t="shared" si="3"/>
        <v>0</v>
      </c>
      <c r="P78" s="87"/>
      <c r="Q78" s="87"/>
      <c r="R78" s="87"/>
      <c r="S78" s="87"/>
      <c r="T78" s="87"/>
    </row>
    <row r="79" spans="1:20" ht="12.75" customHeight="1" x14ac:dyDescent="0.2">
      <c r="A79" s="83"/>
      <c r="B79" s="74"/>
      <c r="C79" s="88"/>
      <c r="D79" s="89"/>
      <c r="E79" s="80"/>
      <c r="F79" s="91"/>
      <c r="G79" s="93"/>
      <c r="H79" s="95"/>
      <c r="I79" s="81"/>
      <c r="J79" s="95"/>
      <c r="K79" s="15"/>
      <c r="L79" s="15"/>
      <c r="M79" s="16"/>
      <c r="N79" s="31"/>
      <c r="O79" s="24">
        <f t="shared" si="3"/>
        <v>0</v>
      </c>
      <c r="P79" s="87"/>
      <c r="Q79" s="87"/>
      <c r="R79" s="87"/>
      <c r="S79" s="87"/>
      <c r="T79" s="87"/>
    </row>
    <row r="80" spans="1:20" ht="12.75" customHeight="1" x14ac:dyDescent="0.2">
      <c r="A80" s="83"/>
      <c r="B80" s="75"/>
      <c r="C80" s="88"/>
      <c r="D80" s="89"/>
      <c r="E80" s="80"/>
      <c r="F80" s="92"/>
      <c r="G80" s="93"/>
      <c r="H80" s="96"/>
      <c r="I80" s="81"/>
      <c r="J80" s="96"/>
      <c r="K80" s="15"/>
      <c r="L80" s="15"/>
      <c r="M80" s="15"/>
      <c r="N80" s="31"/>
      <c r="O80" s="24">
        <f t="shared" si="3"/>
        <v>0</v>
      </c>
      <c r="P80" s="87"/>
      <c r="Q80" s="87"/>
      <c r="R80" s="87"/>
      <c r="S80" s="87"/>
      <c r="T80" s="87"/>
    </row>
    <row r="81" spans="1:20" ht="12.75" customHeight="1" x14ac:dyDescent="0.2">
      <c r="A81" s="83">
        <v>5</v>
      </c>
      <c r="B81" s="76" t="s">
        <v>54</v>
      </c>
      <c r="C81" s="76" t="s">
        <v>105</v>
      </c>
      <c r="D81" s="84" t="s">
        <v>33</v>
      </c>
      <c r="E81" s="80">
        <v>2.5</v>
      </c>
      <c r="F81" s="80">
        <f>H81+J81+R81</f>
        <v>184.55706639451199</v>
      </c>
      <c r="G81" s="86">
        <v>12.6</v>
      </c>
      <c r="H81" s="82">
        <f>G81*$P$8/1000</f>
        <v>21.497111999999998</v>
      </c>
      <c r="I81" s="86">
        <v>2.1</v>
      </c>
      <c r="J81" s="82">
        <f>I81*$P$9/1000</f>
        <v>5.4143670000000004</v>
      </c>
      <c r="K81" s="23" t="s">
        <v>55</v>
      </c>
      <c r="L81" s="23" t="s">
        <v>33</v>
      </c>
      <c r="M81" s="23">
        <v>1.05</v>
      </c>
      <c r="N81" s="28">
        <v>125.5</v>
      </c>
      <c r="O81" s="24">
        <f t="shared" si="3"/>
        <v>131.77500000000001</v>
      </c>
      <c r="P81" s="82">
        <f>E81*F81</f>
        <v>461.39266598628001</v>
      </c>
      <c r="Q81" s="82">
        <f>SUM(O81:O85)</f>
        <v>139.23076</v>
      </c>
      <c r="R81" s="82">
        <f>Q81*1.02*1.05*$R$14</f>
        <v>157.64558739451198</v>
      </c>
      <c r="S81" s="87">
        <v>240.11452266420125</v>
      </c>
      <c r="T81" s="87">
        <v>600.2863066605031</v>
      </c>
    </row>
    <row r="82" spans="1:20" ht="12.75" customHeight="1" x14ac:dyDescent="0.2">
      <c r="A82" s="83"/>
      <c r="B82" s="76"/>
      <c r="C82" s="76"/>
      <c r="D82" s="84"/>
      <c r="E82" s="80"/>
      <c r="F82" s="80"/>
      <c r="G82" s="86"/>
      <c r="H82" s="82"/>
      <c r="I82" s="86"/>
      <c r="J82" s="82"/>
      <c r="K82" s="23" t="s">
        <v>56</v>
      </c>
      <c r="L82" s="23" t="s">
        <v>23</v>
      </c>
      <c r="M82" s="23">
        <v>1.96</v>
      </c>
      <c r="N82" s="30">
        <v>0.45</v>
      </c>
      <c r="O82" s="24">
        <f t="shared" si="3"/>
        <v>0.88200000000000001</v>
      </c>
      <c r="P82" s="82"/>
      <c r="Q82" s="82"/>
      <c r="R82" s="82"/>
      <c r="S82" s="87"/>
      <c r="T82" s="87"/>
    </row>
    <row r="83" spans="1:20" ht="12.75" customHeight="1" x14ac:dyDescent="0.2">
      <c r="A83" s="83"/>
      <c r="B83" s="76"/>
      <c r="C83" s="76"/>
      <c r="D83" s="84"/>
      <c r="E83" s="80"/>
      <c r="F83" s="80"/>
      <c r="G83" s="86"/>
      <c r="H83" s="82"/>
      <c r="I83" s="86"/>
      <c r="J83" s="82"/>
      <c r="K83" s="23" t="s">
        <v>57</v>
      </c>
      <c r="L83" s="23" t="s">
        <v>30</v>
      </c>
      <c r="M83" s="23">
        <v>3.38</v>
      </c>
      <c r="N83" s="30">
        <v>0.35</v>
      </c>
      <c r="O83" s="24">
        <f t="shared" si="3"/>
        <v>1.1829999999999998</v>
      </c>
      <c r="P83" s="82"/>
      <c r="Q83" s="82"/>
      <c r="R83" s="82"/>
      <c r="S83" s="87"/>
      <c r="T83" s="87"/>
    </row>
    <row r="84" spans="1:20" ht="12.75" customHeight="1" x14ac:dyDescent="0.2">
      <c r="A84" s="83"/>
      <c r="B84" s="76"/>
      <c r="C84" s="76"/>
      <c r="D84" s="84"/>
      <c r="E84" s="80"/>
      <c r="F84" s="80"/>
      <c r="G84" s="86"/>
      <c r="H84" s="82"/>
      <c r="I84" s="86"/>
      <c r="J84" s="82"/>
      <c r="K84" s="23" t="s">
        <v>58</v>
      </c>
      <c r="L84" s="23" t="s">
        <v>30</v>
      </c>
      <c r="M84" s="27">
        <v>4.38</v>
      </c>
      <c r="N84" s="30">
        <v>0.42199999999999999</v>
      </c>
      <c r="O84" s="24">
        <f t="shared" si="3"/>
        <v>1.84836</v>
      </c>
      <c r="P84" s="82"/>
      <c r="Q84" s="82"/>
      <c r="R84" s="82"/>
      <c r="S84" s="87"/>
      <c r="T84" s="87"/>
    </row>
    <row r="85" spans="1:20" ht="12.75" customHeight="1" x14ac:dyDescent="0.2">
      <c r="A85" s="83"/>
      <c r="B85" s="76"/>
      <c r="C85" s="76"/>
      <c r="D85" s="84"/>
      <c r="E85" s="80"/>
      <c r="F85" s="80"/>
      <c r="G85" s="86"/>
      <c r="H85" s="82"/>
      <c r="I85" s="86"/>
      <c r="J85" s="82"/>
      <c r="K85" s="23" t="s">
        <v>59</v>
      </c>
      <c r="L85" s="23" t="s">
        <v>30</v>
      </c>
      <c r="M85" s="23">
        <v>7.2</v>
      </c>
      <c r="N85" s="30">
        <v>0.49199999999999999</v>
      </c>
      <c r="O85" s="24">
        <f t="shared" si="3"/>
        <v>3.5424000000000002</v>
      </c>
      <c r="P85" s="82"/>
      <c r="Q85" s="82"/>
      <c r="R85" s="82"/>
      <c r="S85" s="87"/>
      <c r="T85" s="87"/>
    </row>
    <row r="86" spans="1:20" ht="12.75" customHeight="1" x14ac:dyDescent="0.2">
      <c r="A86" s="83">
        <v>6</v>
      </c>
      <c r="B86" s="76" t="s">
        <v>86</v>
      </c>
      <c r="C86" s="76" t="s">
        <v>106</v>
      </c>
      <c r="D86" s="84" t="s">
        <v>33</v>
      </c>
      <c r="E86" s="80">
        <v>0.9</v>
      </c>
      <c r="F86" s="80">
        <f>H86+J86+R86</f>
        <v>183.21760139491204</v>
      </c>
      <c r="G86" s="86">
        <v>12.6</v>
      </c>
      <c r="H86" s="82">
        <f>G86*$P$8/1000</f>
        <v>21.497111999999998</v>
      </c>
      <c r="I86" s="86">
        <v>2.1</v>
      </c>
      <c r="J86" s="82">
        <f>I86*$P$9/1000</f>
        <v>5.4143670000000004</v>
      </c>
      <c r="K86" s="23" t="s">
        <v>55</v>
      </c>
      <c r="L86" s="23" t="s">
        <v>33</v>
      </c>
      <c r="M86" s="23">
        <v>1.05</v>
      </c>
      <c r="N86" s="28">
        <v>125.5</v>
      </c>
      <c r="O86" s="24">
        <f t="shared" si="3"/>
        <v>131.77500000000001</v>
      </c>
      <c r="P86" s="82">
        <f>E86*F86</f>
        <v>164.89584125542083</v>
      </c>
      <c r="Q86" s="82">
        <f>SUM(O86:O89)</f>
        <v>138.04776000000001</v>
      </c>
      <c r="R86" s="82">
        <f>Q86*1.02*1.05*$R$14</f>
        <v>156.30612239491202</v>
      </c>
      <c r="S86" s="87">
        <v>238.37183675524321</v>
      </c>
      <c r="T86" s="87">
        <v>214.53465307971888</v>
      </c>
    </row>
    <row r="87" spans="1:20" ht="12.75" customHeight="1" x14ac:dyDescent="0.2">
      <c r="A87" s="83"/>
      <c r="B87" s="76"/>
      <c r="C87" s="76"/>
      <c r="D87" s="84"/>
      <c r="E87" s="80"/>
      <c r="F87" s="80"/>
      <c r="G87" s="86"/>
      <c r="H87" s="82"/>
      <c r="I87" s="86"/>
      <c r="J87" s="82"/>
      <c r="K87" s="23" t="s">
        <v>56</v>
      </c>
      <c r="L87" s="23" t="s">
        <v>23</v>
      </c>
      <c r="M87" s="23">
        <v>1.96</v>
      </c>
      <c r="N87" s="30">
        <v>0.45</v>
      </c>
      <c r="O87" s="24">
        <f t="shared" si="3"/>
        <v>0.88200000000000001</v>
      </c>
      <c r="P87" s="82"/>
      <c r="Q87" s="82"/>
      <c r="R87" s="82"/>
      <c r="S87" s="87"/>
      <c r="T87" s="87"/>
    </row>
    <row r="88" spans="1:20" ht="12.75" customHeight="1" x14ac:dyDescent="0.2">
      <c r="A88" s="83"/>
      <c r="B88" s="76"/>
      <c r="C88" s="76"/>
      <c r="D88" s="84"/>
      <c r="E88" s="80"/>
      <c r="F88" s="80"/>
      <c r="G88" s="86"/>
      <c r="H88" s="82"/>
      <c r="I88" s="86"/>
      <c r="J88" s="82"/>
      <c r="K88" s="23" t="s">
        <v>58</v>
      </c>
      <c r="L88" s="23" t="s">
        <v>30</v>
      </c>
      <c r="M88" s="27">
        <v>4.38</v>
      </c>
      <c r="N88" s="30">
        <v>0.42199999999999999</v>
      </c>
      <c r="O88" s="24">
        <f t="shared" si="3"/>
        <v>1.84836</v>
      </c>
      <c r="P88" s="82"/>
      <c r="Q88" s="82"/>
      <c r="R88" s="82"/>
      <c r="S88" s="87"/>
      <c r="T88" s="87"/>
    </row>
    <row r="89" spans="1:20" ht="12.75" customHeight="1" x14ac:dyDescent="0.2">
      <c r="A89" s="83"/>
      <c r="B89" s="76"/>
      <c r="C89" s="76"/>
      <c r="D89" s="84"/>
      <c r="E89" s="80"/>
      <c r="F89" s="80"/>
      <c r="G89" s="86"/>
      <c r="H89" s="82"/>
      <c r="I89" s="86"/>
      <c r="J89" s="82"/>
      <c r="K89" s="23" t="s">
        <v>59</v>
      </c>
      <c r="L89" s="23" t="s">
        <v>30</v>
      </c>
      <c r="M89" s="23">
        <v>7.2</v>
      </c>
      <c r="N89" s="30">
        <v>0.49199999999999999</v>
      </c>
      <c r="O89" s="24">
        <f t="shared" ref="O89:O168" si="90">M89*N89</f>
        <v>3.5424000000000002</v>
      </c>
      <c r="P89" s="82"/>
      <c r="Q89" s="82"/>
      <c r="R89" s="82"/>
      <c r="S89" s="87"/>
      <c r="T89" s="87"/>
    </row>
    <row r="90" spans="1:20" ht="12.75" customHeight="1" x14ac:dyDescent="0.2">
      <c r="A90" s="83">
        <v>7</v>
      </c>
      <c r="B90" s="76" t="s">
        <v>54</v>
      </c>
      <c r="C90" s="76" t="s">
        <v>107</v>
      </c>
      <c r="D90" s="84" t="s">
        <v>33</v>
      </c>
      <c r="E90" s="80">
        <v>1.58</v>
      </c>
      <c r="F90" s="80">
        <f>H90+J90+R90</f>
        <v>184.55706639451199</v>
      </c>
      <c r="G90" s="86">
        <v>12.6</v>
      </c>
      <c r="H90" s="82">
        <f>G90*$P$8/1000</f>
        <v>21.497111999999998</v>
      </c>
      <c r="I90" s="86">
        <v>2.1</v>
      </c>
      <c r="J90" s="82">
        <f>I90*$P$9/1000</f>
        <v>5.4143670000000004</v>
      </c>
      <c r="K90" s="23" t="s">
        <v>55</v>
      </c>
      <c r="L90" s="23" t="s">
        <v>33</v>
      </c>
      <c r="M90" s="23">
        <v>1.05</v>
      </c>
      <c r="N90" s="28">
        <v>125.5</v>
      </c>
      <c r="O90" s="24">
        <f t="shared" si="90"/>
        <v>131.77500000000001</v>
      </c>
      <c r="P90" s="82">
        <f>E90*F90</f>
        <v>291.60016490332896</v>
      </c>
      <c r="Q90" s="82">
        <f>SUM(O90:O94)</f>
        <v>139.23076</v>
      </c>
      <c r="R90" s="82">
        <f>Q90*1.02*1.05*$R$14</f>
        <v>157.64558739451198</v>
      </c>
      <c r="S90" s="87">
        <v>240.11452266420125</v>
      </c>
      <c r="T90" s="87">
        <v>379.380945809438</v>
      </c>
    </row>
    <row r="91" spans="1:20" ht="12.75" customHeight="1" x14ac:dyDescent="0.2">
      <c r="A91" s="83"/>
      <c r="B91" s="76"/>
      <c r="C91" s="76"/>
      <c r="D91" s="84"/>
      <c r="E91" s="80"/>
      <c r="F91" s="80"/>
      <c r="G91" s="86"/>
      <c r="H91" s="82"/>
      <c r="I91" s="86"/>
      <c r="J91" s="82"/>
      <c r="K91" s="23" t="s">
        <v>56</v>
      </c>
      <c r="L91" s="23" t="s">
        <v>23</v>
      </c>
      <c r="M91" s="23">
        <v>1.96</v>
      </c>
      <c r="N91" s="30">
        <v>0.45</v>
      </c>
      <c r="O91" s="24">
        <f t="shared" si="90"/>
        <v>0.88200000000000001</v>
      </c>
      <c r="P91" s="82"/>
      <c r="Q91" s="82"/>
      <c r="R91" s="82"/>
      <c r="S91" s="87"/>
      <c r="T91" s="87"/>
    </row>
    <row r="92" spans="1:20" ht="12.75" customHeight="1" x14ac:dyDescent="0.2">
      <c r="A92" s="83"/>
      <c r="B92" s="76"/>
      <c r="C92" s="76"/>
      <c r="D92" s="84"/>
      <c r="E92" s="80"/>
      <c r="F92" s="80"/>
      <c r="G92" s="86"/>
      <c r="H92" s="82"/>
      <c r="I92" s="86"/>
      <c r="J92" s="82"/>
      <c r="K92" s="23" t="s">
        <v>57</v>
      </c>
      <c r="L92" s="23" t="s">
        <v>30</v>
      </c>
      <c r="M92" s="23">
        <v>3.38</v>
      </c>
      <c r="N92" s="30">
        <v>0.35</v>
      </c>
      <c r="O92" s="24">
        <f t="shared" si="90"/>
        <v>1.1829999999999998</v>
      </c>
      <c r="P92" s="82"/>
      <c r="Q92" s="82"/>
      <c r="R92" s="82"/>
      <c r="S92" s="87"/>
      <c r="T92" s="87"/>
    </row>
    <row r="93" spans="1:20" ht="12.75" customHeight="1" x14ac:dyDescent="0.2">
      <c r="A93" s="83"/>
      <c r="B93" s="76"/>
      <c r="C93" s="76"/>
      <c r="D93" s="84"/>
      <c r="E93" s="80"/>
      <c r="F93" s="80"/>
      <c r="G93" s="86"/>
      <c r="H93" s="82"/>
      <c r="I93" s="86"/>
      <c r="J93" s="82"/>
      <c r="K93" s="23" t="s">
        <v>58</v>
      </c>
      <c r="L93" s="23" t="s">
        <v>30</v>
      </c>
      <c r="M93" s="27">
        <v>4.38</v>
      </c>
      <c r="N93" s="30">
        <v>0.42199999999999999</v>
      </c>
      <c r="O93" s="24">
        <f t="shared" si="90"/>
        <v>1.84836</v>
      </c>
      <c r="P93" s="82"/>
      <c r="Q93" s="82"/>
      <c r="R93" s="82"/>
      <c r="S93" s="87"/>
      <c r="T93" s="87"/>
    </row>
    <row r="94" spans="1:20" ht="12.75" customHeight="1" x14ac:dyDescent="0.2">
      <c r="A94" s="83"/>
      <c r="B94" s="76"/>
      <c r="C94" s="76"/>
      <c r="D94" s="84"/>
      <c r="E94" s="80"/>
      <c r="F94" s="80"/>
      <c r="G94" s="86"/>
      <c r="H94" s="82"/>
      <c r="I94" s="86"/>
      <c r="J94" s="82"/>
      <c r="K94" s="23" t="s">
        <v>59</v>
      </c>
      <c r="L94" s="23" t="s">
        <v>30</v>
      </c>
      <c r="M94" s="23">
        <v>7.2</v>
      </c>
      <c r="N94" s="30">
        <v>0.49199999999999999</v>
      </c>
      <c r="O94" s="24">
        <f t="shared" si="90"/>
        <v>3.5424000000000002</v>
      </c>
      <c r="P94" s="82"/>
      <c r="Q94" s="82"/>
      <c r="R94" s="82"/>
      <c r="S94" s="87"/>
      <c r="T94" s="87"/>
    </row>
    <row r="95" spans="1:20" ht="12.75" customHeight="1" x14ac:dyDescent="0.2">
      <c r="A95" s="83">
        <v>8</v>
      </c>
      <c r="B95" s="76" t="s">
        <v>51</v>
      </c>
      <c r="C95" s="76" t="s">
        <v>52</v>
      </c>
      <c r="D95" s="84" t="s">
        <v>30</v>
      </c>
      <c r="E95" s="79">
        <v>11.01</v>
      </c>
      <c r="F95" s="80">
        <f t="shared" ref="F95" si="91">H95+J95+R95</f>
        <v>0.50812407600000009</v>
      </c>
      <c r="G95" s="86">
        <v>0.01</v>
      </c>
      <c r="H95" s="82">
        <f t="shared" ref="H95" si="92">G95*$P$8/1000</f>
        <v>1.7061199999999999E-2</v>
      </c>
      <c r="I95" s="99">
        <v>1.4800000000000001E-2</v>
      </c>
      <c r="J95" s="82">
        <f t="shared" ref="J95" si="93">I95*$P$9/1000</f>
        <v>3.8158396000000004E-2</v>
      </c>
      <c r="K95" s="23" t="s">
        <v>53</v>
      </c>
      <c r="L95" s="23" t="s">
        <v>30</v>
      </c>
      <c r="M95" s="23">
        <v>1</v>
      </c>
      <c r="N95" s="30">
        <v>0.4</v>
      </c>
      <c r="O95" s="24">
        <f t="shared" si="90"/>
        <v>0.4</v>
      </c>
      <c r="P95" s="82">
        <f t="shared" ref="P95" si="94">E95*F95</f>
        <v>5.5944460767600006</v>
      </c>
      <c r="Q95" s="82">
        <f t="shared" ref="Q95" si="95">SUM(O95:O98)</f>
        <v>0.4</v>
      </c>
      <c r="R95" s="82">
        <f t="shared" ref="R95" si="96">Q95*1.02*1.05*$R$14</f>
        <v>0.45290448000000005</v>
      </c>
      <c r="S95" s="87">
        <v>0.66108533445217554</v>
      </c>
      <c r="T95" s="87">
        <v>7.2785495323184524</v>
      </c>
    </row>
    <row r="96" spans="1:20" ht="12.75" customHeight="1" x14ac:dyDescent="0.2">
      <c r="A96" s="83"/>
      <c r="B96" s="76"/>
      <c r="C96" s="76"/>
      <c r="D96" s="84"/>
      <c r="E96" s="79"/>
      <c r="F96" s="80"/>
      <c r="G96" s="86"/>
      <c r="H96" s="82"/>
      <c r="I96" s="99"/>
      <c r="J96" s="82"/>
      <c r="K96" s="15"/>
      <c r="L96" s="15"/>
      <c r="M96" s="15"/>
      <c r="N96" s="31"/>
      <c r="O96" s="24">
        <f t="shared" si="90"/>
        <v>0</v>
      </c>
      <c r="P96" s="82"/>
      <c r="Q96" s="82"/>
      <c r="R96" s="82"/>
      <c r="S96" s="87"/>
      <c r="T96" s="87"/>
    </row>
    <row r="97" spans="1:20" ht="12.75" customHeight="1" x14ac:dyDescent="0.2">
      <c r="A97" s="83"/>
      <c r="B97" s="76"/>
      <c r="C97" s="76"/>
      <c r="D97" s="84"/>
      <c r="E97" s="79"/>
      <c r="F97" s="80"/>
      <c r="G97" s="86"/>
      <c r="H97" s="82"/>
      <c r="I97" s="99"/>
      <c r="J97" s="82"/>
      <c r="K97" s="15"/>
      <c r="L97" s="15"/>
      <c r="M97" s="16"/>
      <c r="N97" s="31"/>
      <c r="O97" s="24">
        <f t="shared" si="90"/>
        <v>0</v>
      </c>
      <c r="P97" s="82"/>
      <c r="Q97" s="82"/>
      <c r="R97" s="82"/>
      <c r="S97" s="87"/>
      <c r="T97" s="87"/>
    </row>
    <row r="98" spans="1:20" ht="12.75" customHeight="1" x14ac:dyDescent="0.2">
      <c r="A98" s="83"/>
      <c r="B98" s="76"/>
      <c r="C98" s="76"/>
      <c r="D98" s="84"/>
      <c r="E98" s="79"/>
      <c r="F98" s="80"/>
      <c r="G98" s="86"/>
      <c r="H98" s="82"/>
      <c r="I98" s="99"/>
      <c r="J98" s="82"/>
      <c r="K98" s="15"/>
      <c r="L98" s="15"/>
      <c r="M98" s="15"/>
      <c r="N98" s="31"/>
      <c r="O98" s="24">
        <f t="shared" si="90"/>
        <v>0</v>
      </c>
      <c r="P98" s="82"/>
      <c r="Q98" s="82"/>
      <c r="R98" s="82"/>
      <c r="S98" s="87"/>
      <c r="T98" s="87"/>
    </row>
    <row r="99" spans="1:20" ht="12.75" customHeight="1" x14ac:dyDescent="0.2">
      <c r="A99" s="83">
        <v>9</v>
      </c>
      <c r="B99" s="76" t="s">
        <v>94</v>
      </c>
      <c r="C99" s="76" t="s">
        <v>108</v>
      </c>
      <c r="D99" s="84" t="s">
        <v>27</v>
      </c>
      <c r="E99" s="85">
        <v>100</v>
      </c>
      <c r="F99" s="98">
        <f t="shared" ref="F99" si="97">H99+J99+R99</f>
        <v>0.4846077936</v>
      </c>
      <c r="G99" s="86"/>
      <c r="H99" s="87">
        <f t="shared" ref="H99" si="98">G99*$P$8/1000</f>
        <v>0</v>
      </c>
      <c r="I99" s="135"/>
      <c r="J99" s="87">
        <f t="shared" ref="J99" si="99">I99*$P$9/1000</f>
        <v>0</v>
      </c>
      <c r="K99" s="22" t="s">
        <v>109</v>
      </c>
      <c r="L99" s="22" t="s">
        <v>27</v>
      </c>
      <c r="M99" s="23">
        <v>1</v>
      </c>
      <c r="N99" s="32">
        <v>0.42799999999999999</v>
      </c>
      <c r="O99" s="11">
        <f t="shared" si="90"/>
        <v>0.42799999999999999</v>
      </c>
      <c r="P99" s="82">
        <f t="shared" ref="P99" si="100">E99*F99</f>
        <v>48.460779360000004</v>
      </c>
      <c r="Q99" s="82">
        <f t="shared" ref="Q99" si="101">SUM(O99:O102)</f>
        <v>0.42799999999999999</v>
      </c>
      <c r="R99" s="82">
        <f t="shared" ref="R99" si="102">Q99*1.02*1.05*$R$14</f>
        <v>0.4846077936</v>
      </c>
      <c r="S99" s="87">
        <v>0.6304899146526306</v>
      </c>
      <c r="T99" s="87">
        <v>63.048991465263057</v>
      </c>
    </row>
    <row r="100" spans="1:20" ht="12.75" customHeight="1" x14ac:dyDescent="0.2">
      <c r="A100" s="83"/>
      <c r="B100" s="76"/>
      <c r="C100" s="76"/>
      <c r="D100" s="84"/>
      <c r="E100" s="85"/>
      <c r="F100" s="98"/>
      <c r="G100" s="86"/>
      <c r="H100" s="87"/>
      <c r="I100" s="135"/>
      <c r="J100" s="87"/>
      <c r="K100" s="15"/>
      <c r="L100" s="15"/>
      <c r="M100" s="15"/>
      <c r="N100" s="29"/>
      <c r="O100" s="11">
        <f t="shared" si="90"/>
        <v>0</v>
      </c>
      <c r="P100" s="82"/>
      <c r="Q100" s="82"/>
      <c r="R100" s="82"/>
      <c r="S100" s="87"/>
      <c r="T100" s="87"/>
    </row>
    <row r="101" spans="1:20" ht="12.75" customHeight="1" x14ac:dyDescent="0.2">
      <c r="A101" s="83"/>
      <c r="B101" s="76"/>
      <c r="C101" s="76"/>
      <c r="D101" s="84"/>
      <c r="E101" s="85"/>
      <c r="F101" s="98"/>
      <c r="G101" s="86"/>
      <c r="H101" s="87"/>
      <c r="I101" s="135"/>
      <c r="J101" s="87"/>
      <c r="K101" s="13"/>
      <c r="L101" s="13"/>
      <c r="M101" s="13"/>
      <c r="N101" s="29"/>
      <c r="O101" s="11">
        <f t="shared" si="90"/>
        <v>0</v>
      </c>
      <c r="P101" s="82"/>
      <c r="Q101" s="82"/>
      <c r="R101" s="82"/>
      <c r="S101" s="87"/>
      <c r="T101" s="87"/>
    </row>
    <row r="102" spans="1:20" ht="12.75" customHeight="1" x14ac:dyDescent="0.2">
      <c r="A102" s="83"/>
      <c r="B102" s="76"/>
      <c r="C102" s="76"/>
      <c r="D102" s="84"/>
      <c r="E102" s="85"/>
      <c r="F102" s="98"/>
      <c r="G102" s="86"/>
      <c r="H102" s="87"/>
      <c r="I102" s="135"/>
      <c r="J102" s="87"/>
      <c r="K102" s="13"/>
      <c r="L102" s="13"/>
      <c r="M102" s="13"/>
      <c r="N102" s="29"/>
      <c r="O102" s="11">
        <f t="shared" si="90"/>
        <v>0</v>
      </c>
      <c r="P102" s="82"/>
      <c r="Q102" s="82"/>
      <c r="R102" s="82"/>
      <c r="S102" s="87"/>
      <c r="T102" s="87"/>
    </row>
    <row r="103" spans="1:20" ht="12.75" customHeight="1" x14ac:dyDescent="0.2">
      <c r="A103" s="83">
        <v>10</v>
      </c>
      <c r="B103" s="76" t="s">
        <v>75</v>
      </c>
      <c r="C103" s="76" t="s">
        <v>76</v>
      </c>
      <c r="D103" s="84" t="s">
        <v>23</v>
      </c>
      <c r="E103" s="79">
        <v>540.34</v>
      </c>
      <c r="F103" s="80">
        <f t="shared" ref="F103" si="103">H103+J103+R103</f>
        <v>0.28512329832</v>
      </c>
      <c r="G103" s="86">
        <v>1.6E-2</v>
      </c>
      <c r="H103" s="82">
        <f t="shared" ref="H103" si="104">G103*$P$8/1000</f>
        <v>2.7297919999999996E-2</v>
      </c>
      <c r="I103" s="86">
        <v>4.0000000000000001E-3</v>
      </c>
      <c r="J103" s="82">
        <f t="shared" ref="J103" si="105">I103*$P$9/1000</f>
        <v>1.0313079999999999E-2</v>
      </c>
      <c r="K103" s="23" t="s">
        <v>81</v>
      </c>
      <c r="L103" s="23" t="s">
        <v>30</v>
      </c>
      <c r="M103" s="23">
        <v>0.23100000000000001</v>
      </c>
      <c r="N103" s="30">
        <v>0.7</v>
      </c>
      <c r="O103" s="24">
        <f t="shared" si="90"/>
        <v>0.16170000000000001</v>
      </c>
      <c r="P103" s="82">
        <f t="shared" ref="P103" si="106">E103*F103</f>
        <v>154.06352301422882</v>
      </c>
      <c r="Q103" s="82">
        <f t="shared" ref="Q103" si="107">SUM(O103:O106)</f>
        <v>0.21860000000000002</v>
      </c>
      <c r="R103" s="82">
        <f t="shared" ref="R103" si="108">Q103*1.02*1.05*$R$14</f>
        <v>0.24751229832000002</v>
      </c>
      <c r="S103" s="87">
        <v>0.37095433956564694</v>
      </c>
      <c r="T103" s="87">
        <v>200.44146784090168</v>
      </c>
    </row>
    <row r="104" spans="1:20" ht="12.75" customHeight="1" x14ac:dyDescent="0.2">
      <c r="A104" s="83"/>
      <c r="B104" s="76"/>
      <c r="C104" s="76"/>
      <c r="D104" s="84"/>
      <c r="E104" s="79"/>
      <c r="F104" s="80"/>
      <c r="G104" s="86"/>
      <c r="H104" s="82"/>
      <c r="I104" s="86"/>
      <c r="J104" s="82"/>
      <c r="K104" s="23" t="s">
        <v>82</v>
      </c>
      <c r="L104" s="23" t="s">
        <v>30</v>
      </c>
      <c r="M104" s="23">
        <v>5.8000000000000003E-2</v>
      </c>
      <c r="N104" s="30">
        <v>0.8</v>
      </c>
      <c r="O104" s="24">
        <f t="shared" si="90"/>
        <v>4.6400000000000004E-2</v>
      </c>
      <c r="P104" s="82"/>
      <c r="Q104" s="82"/>
      <c r="R104" s="82"/>
      <c r="S104" s="87"/>
      <c r="T104" s="87"/>
    </row>
    <row r="105" spans="1:20" ht="12.75" customHeight="1" x14ac:dyDescent="0.2">
      <c r="A105" s="83"/>
      <c r="B105" s="76"/>
      <c r="C105" s="76"/>
      <c r="D105" s="84"/>
      <c r="E105" s="79"/>
      <c r="F105" s="80"/>
      <c r="G105" s="86"/>
      <c r="H105" s="82"/>
      <c r="I105" s="86"/>
      <c r="J105" s="82"/>
      <c r="K105" s="23" t="s">
        <v>83</v>
      </c>
      <c r="L105" s="23" t="s">
        <v>30</v>
      </c>
      <c r="M105" s="23">
        <v>3.5000000000000003E-2</v>
      </c>
      <c r="N105" s="30">
        <v>0.3</v>
      </c>
      <c r="O105" s="24">
        <f t="shared" si="90"/>
        <v>1.0500000000000001E-2</v>
      </c>
      <c r="P105" s="82"/>
      <c r="Q105" s="82"/>
      <c r="R105" s="82"/>
      <c r="S105" s="87"/>
      <c r="T105" s="87"/>
    </row>
    <row r="106" spans="1:20" ht="12.75" customHeight="1" x14ac:dyDescent="0.2">
      <c r="A106" s="83"/>
      <c r="B106" s="76"/>
      <c r="C106" s="76"/>
      <c r="D106" s="84"/>
      <c r="E106" s="79"/>
      <c r="F106" s="80"/>
      <c r="G106" s="86"/>
      <c r="H106" s="82"/>
      <c r="I106" s="86"/>
      <c r="J106" s="82"/>
      <c r="K106" s="23"/>
      <c r="L106" s="23"/>
      <c r="M106" s="23"/>
      <c r="N106" s="30"/>
      <c r="O106" s="24">
        <f t="shared" si="90"/>
        <v>0</v>
      </c>
      <c r="P106" s="82"/>
      <c r="Q106" s="82"/>
      <c r="R106" s="82"/>
      <c r="S106" s="87"/>
      <c r="T106" s="87"/>
    </row>
    <row r="107" spans="1:20" ht="12.75" customHeight="1" x14ac:dyDescent="0.2">
      <c r="A107" s="83">
        <v>11</v>
      </c>
      <c r="B107" s="76" t="s">
        <v>77</v>
      </c>
      <c r="C107" s="76" t="s">
        <v>78</v>
      </c>
      <c r="D107" s="84" t="s">
        <v>23</v>
      </c>
      <c r="E107" s="79">
        <v>540.34</v>
      </c>
      <c r="F107" s="80">
        <f t="shared" ref="F107" si="109">H107+J107+R107</f>
        <v>0.272089996</v>
      </c>
      <c r="G107" s="86">
        <v>3.6999999999999998E-2</v>
      </c>
      <c r="H107" s="82">
        <f t="shared" ref="H107" si="110">G107*$P$8/1000</f>
        <v>6.3126439999999992E-2</v>
      </c>
      <c r="I107" s="86">
        <v>2E-3</v>
      </c>
      <c r="J107" s="82">
        <f t="shared" ref="J107" si="111">I107*$P$9/1000</f>
        <v>5.1565399999999994E-3</v>
      </c>
      <c r="K107" s="30" t="s">
        <v>56</v>
      </c>
      <c r="L107" s="30" t="s">
        <v>30</v>
      </c>
      <c r="M107" s="23">
        <v>0.4</v>
      </c>
      <c r="N107" s="30">
        <v>0.45</v>
      </c>
      <c r="O107" s="24">
        <f t="shared" si="90"/>
        <v>0.18000000000000002</v>
      </c>
      <c r="P107" s="82">
        <f t="shared" ref="P107" si="112">E107*F107</f>
        <v>147.02110843864</v>
      </c>
      <c r="Q107" s="82">
        <f t="shared" ref="Q107" si="113">SUM(O107:O110)</f>
        <v>0.18000000000000002</v>
      </c>
      <c r="R107" s="82">
        <f t="shared" ref="R107" si="114">Q107*1.02*1.05*$R$14</f>
        <v>0.20380701600000001</v>
      </c>
      <c r="S107" s="87">
        <v>0.3539976051179104</v>
      </c>
      <c r="T107" s="87">
        <v>191.27906594941172</v>
      </c>
    </row>
    <row r="108" spans="1:20" ht="12.75" customHeight="1" x14ac:dyDescent="0.2">
      <c r="A108" s="83"/>
      <c r="B108" s="76"/>
      <c r="C108" s="76"/>
      <c r="D108" s="84"/>
      <c r="E108" s="79"/>
      <c r="F108" s="80"/>
      <c r="G108" s="86"/>
      <c r="H108" s="82"/>
      <c r="I108" s="86"/>
      <c r="J108" s="82"/>
      <c r="K108" s="23"/>
      <c r="L108" s="23"/>
      <c r="M108" s="23"/>
      <c r="N108" s="30"/>
      <c r="O108" s="24">
        <f t="shared" si="90"/>
        <v>0</v>
      </c>
      <c r="P108" s="82"/>
      <c r="Q108" s="82"/>
      <c r="R108" s="82"/>
      <c r="S108" s="87"/>
      <c r="T108" s="87"/>
    </row>
    <row r="109" spans="1:20" ht="12.75" customHeight="1" x14ac:dyDescent="0.2">
      <c r="A109" s="83"/>
      <c r="B109" s="76"/>
      <c r="C109" s="76"/>
      <c r="D109" s="84"/>
      <c r="E109" s="79"/>
      <c r="F109" s="80"/>
      <c r="G109" s="86"/>
      <c r="H109" s="82"/>
      <c r="I109" s="86"/>
      <c r="J109" s="82"/>
      <c r="K109" s="23"/>
      <c r="L109" s="23"/>
      <c r="M109" s="23"/>
      <c r="N109" s="30"/>
      <c r="O109" s="24">
        <f t="shared" si="90"/>
        <v>0</v>
      </c>
      <c r="P109" s="82"/>
      <c r="Q109" s="82"/>
      <c r="R109" s="82"/>
      <c r="S109" s="87"/>
      <c r="T109" s="87"/>
    </row>
    <row r="110" spans="1:20" ht="12.75" customHeight="1" x14ac:dyDescent="0.2">
      <c r="A110" s="83"/>
      <c r="B110" s="76"/>
      <c r="C110" s="76"/>
      <c r="D110" s="84"/>
      <c r="E110" s="79"/>
      <c r="F110" s="80"/>
      <c r="G110" s="86"/>
      <c r="H110" s="82"/>
      <c r="I110" s="86"/>
      <c r="J110" s="82"/>
      <c r="K110" s="23"/>
      <c r="L110" s="23"/>
      <c r="M110" s="23"/>
      <c r="N110" s="30"/>
      <c r="O110" s="24">
        <f t="shared" si="90"/>
        <v>0</v>
      </c>
      <c r="P110" s="82"/>
      <c r="Q110" s="82"/>
      <c r="R110" s="82"/>
      <c r="S110" s="87"/>
      <c r="T110" s="87"/>
    </row>
    <row r="111" spans="1:20" ht="12.75" customHeight="1" x14ac:dyDescent="0.2">
      <c r="A111" s="83">
        <v>12</v>
      </c>
      <c r="B111" s="76" t="s">
        <v>79</v>
      </c>
      <c r="C111" s="76" t="s">
        <v>80</v>
      </c>
      <c r="D111" s="84" t="s">
        <v>33</v>
      </c>
      <c r="E111" s="80">
        <v>7.98</v>
      </c>
      <c r="F111" s="80">
        <f t="shared" ref="F111" si="115">H111+J111+R111</f>
        <v>8.8114406316</v>
      </c>
      <c r="G111" s="86">
        <v>0.46</v>
      </c>
      <c r="H111" s="82">
        <f t="shared" ref="H111" si="116">G111*$P$8/1000</f>
        <v>0.78481520000000005</v>
      </c>
      <c r="I111" s="86">
        <v>0.13</v>
      </c>
      <c r="J111" s="82">
        <f t="shared" ref="J111" si="117">I111*$P$9/1000</f>
        <v>0.3351751</v>
      </c>
      <c r="K111" s="23" t="s">
        <v>81</v>
      </c>
      <c r="L111" s="23" t="s">
        <v>30</v>
      </c>
      <c r="M111" s="23">
        <v>7.2</v>
      </c>
      <c r="N111" s="30">
        <v>0.7</v>
      </c>
      <c r="O111" s="24">
        <f t="shared" si="90"/>
        <v>5.04</v>
      </c>
      <c r="P111" s="82">
        <f t="shared" ref="P111" si="118">E111*F111</f>
        <v>70.31529624016801</v>
      </c>
      <c r="Q111" s="82">
        <f t="shared" ref="Q111" si="119">SUM(O111:O114)</f>
        <v>6.7930000000000001</v>
      </c>
      <c r="R111" s="82">
        <f t="shared" ref="R111" si="120">Q111*1.02*1.05*$R$14</f>
        <v>7.6914503316000005</v>
      </c>
      <c r="S111" s="87">
        <v>11.463960186265163</v>
      </c>
      <c r="T111" s="87">
        <v>91.48240228639601</v>
      </c>
    </row>
    <row r="112" spans="1:20" ht="12.75" customHeight="1" x14ac:dyDescent="0.2">
      <c r="A112" s="83"/>
      <c r="B112" s="76"/>
      <c r="C112" s="76"/>
      <c r="D112" s="84"/>
      <c r="E112" s="80"/>
      <c r="F112" s="80"/>
      <c r="G112" s="86"/>
      <c r="H112" s="82"/>
      <c r="I112" s="86"/>
      <c r="J112" s="82"/>
      <c r="K112" s="23" t="s">
        <v>82</v>
      </c>
      <c r="L112" s="23" t="s">
        <v>30</v>
      </c>
      <c r="M112" s="23">
        <v>1.79</v>
      </c>
      <c r="N112" s="30">
        <v>0.8</v>
      </c>
      <c r="O112" s="24">
        <f t="shared" si="90"/>
        <v>1.4320000000000002</v>
      </c>
      <c r="P112" s="82"/>
      <c r="Q112" s="82"/>
      <c r="R112" s="82"/>
      <c r="S112" s="87"/>
      <c r="T112" s="87"/>
    </row>
    <row r="113" spans="1:20" ht="12.75" customHeight="1" x14ac:dyDescent="0.2">
      <c r="A113" s="83"/>
      <c r="B113" s="76"/>
      <c r="C113" s="76"/>
      <c r="D113" s="84"/>
      <c r="E113" s="80"/>
      <c r="F113" s="80"/>
      <c r="G113" s="86"/>
      <c r="H113" s="82"/>
      <c r="I113" s="86"/>
      <c r="J113" s="82"/>
      <c r="K113" s="23" t="s">
        <v>83</v>
      </c>
      <c r="L113" s="23" t="s">
        <v>30</v>
      </c>
      <c r="M113" s="23">
        <v>1.07</v>
      </c>
      <c r="N113" s="30">
        <v>0.3</v>
      </c>
      <c r="O113" s="24">
        <f t="shared" si="90"/>
        <v>0.32100000000000001</v>
      </c>
      <c r="P113" s="82"/>
      <c r="Q113" s="82"/>
      <c r="R113" s="82"/>
      <c r="S113" s="87"/>
      <c r="T113" s="87"/>
    </row>
    <row r="114" spans="1:20" ht="12.75" customHeight="1" x14ac:dyDescent="0.2">
      <c r="A114" s="83"/>
      <c r="B114" s="76"/>
      <c r="C114" s="76"/>
      <c r="D114" s="84"/>
      <c r="E114" s="80"/>
      <c r="F114" s="80"/>
      <c r="G114" s="86"/>
      <c r="H114" s="82"/>
      <c r="I114" s="86"/>
      <c r="J114" s="82"/>
      <c r="K114" s="15"/>
      <c r="L114" s="15"/>
      <c r="M114" s="15"/>
      <c r="N114" s="31"/>
      <c r="O114" s="24">
        <f t="shared" si="90"/>
        <v>0</v>
      </c>
      <c r="P114" s="82"/>
      <c r="Q114" s="82"/>
      <c r="R114" s="82"/>
      <c r="S114" s="87"/>
      <c r="T114" s="87"/>
    </row>
    <row r="115" spans="1:20" ht="12.75" customHeight="1" x14ac:dyDescent="0.2">
      <c r="A115" s="83">
        <v>13</v>
      </c>
      <c r="B115" s="76" t="s">
        <v>70</v>
      </c>
      <c r="C115" s="76" t="s">
        <v>115</v>
      </c>
      <c r="D115" s="84" t="s">
        <v>23</v>
      </c>
      <c r="E115" s="80">
        <v>45</v>
      </c>
      <c r="F115" s="90">
        <f t="shared" ref="F115" si="121">H115+J115+R115</f>
        <v>3.4047798121199997</v>
      </c>
      <c r="G115" s="86">
        <v>0.45800000000000002</v>
      </c>
      <c r="H115" s="94">
        <f t="shared" ref="H115" si="122">G115*$P$8/1000</f>
        <v>0.78140295999999998</v>
      </c>
      <c r="I115" s="99">
        <v>4.1000000000000003E-3</v>
      </c>
      <c r="J115" s="94">
        <f t="shared" ref="J115" si="123">I115*$P$9/1000</f>
        <v>1.0570907000000001E-2</v>
      </c>
      <c r="K115" s="23" t="s">
        <v>65</v>
      </c>
      <c r="L115" s="23" t="s">
        <v>23</v>
      </c>
      <c r="M115" s="23">
        <v>1.2</v>
      </c>
      <c r="N115" s="33">
        <v>1.923</v>
      </c>
      <c r="O115" s="24">
        <f t="shared" si="90"/>
        <v>2.3075999999999999</v>
      </c>
      <c r="P115" s="82">
        <f t="shared" ref="P115" si="124">E115*F115</f>
        <v>153.21509154539999</v>
      </c>
      <c r="Q115" s="82">
        <f t="shared" ref="Q115" si="125">SUM(O115:O118)</f>
        <v>2.3075999999999999</v>
      </c>
      <c r="R115" s="82">
        <f t="shared" ref="R115" si="126">Q115*1.02*1.05*$R$14</f>
        <v>2.6128059451199999</v>
      </c>
      <c r="S115" s="87">
        <v>4.4297251540416385</v>
      </c>
      <c r="T115" s="87">
        <v>199.33763193187374</v>
      </c>
    </row>
    <row r="116" spans="1:20" ht="12.75" customHeight="1" x14ac:dyDescent="0.2">
      <c r="A116" s="83"/>
      <c r="B116" s="76"/>
      <c r="C116" s="76"/>
      <c r="D116" s="84"/>
      <c r="E116" s="80"/>
      <c r="F116" s="91"/>
      <c r="G116" s="86"/>
      <c r="H116" s="95"/>
      <c r="I116" s="99"/>
      <c r="J116" s="95"/>
      <c r="K116" s="15"/>
      <c r="L116" s="15"/>
      <c r="M116" s="15"/>
      <c r="N116" s="31"/>
      <c r="O116" s="24">
        <f t="shared" si="90"/>
        <v>0</v>
      </c>
      <c r="P116" s="82"/>
      <c r="Q116" s="82"/>
      <c r="R116" s="82"/>
      <c r="S116" s="87"/>
      <c r="T116" s="87"/>
    </row>
    <row r="117" spans="1:20" ht="12.75" customHeight="1" x14ac:dyDescent="0.2">
      <c r="A117" s="83"/>
      <c r="B117" s="76"/>
      <c r="C117" s="76"/>
      <c r="D117" s="84"/>
      <c r="E117" s="80"/>
      <c r="F117" s="91"/>
      <c r="G117" s="86"/>
      <c r="H117" s="95"/>
      <c r="I117" s="99"/>
      <c r="J117" s="95"/>
      <c r="K117" s="15"/>
      <c r="L117" s="15"/>
      <c r="M117" s="15"/>
      <c r="N117" s="31"/>
      <c r="O117" s="24">
        <f t="shared" si="90"/>
        <v>0</v>
      </c>
      <c r="P117" s="82"/>
      <c r="Q117" s="82"/>
      <c r="R117" s="82"/>
      <c r="S117" s="87"/>
      <c r="T117" s="87"/>
    </row>
    <row r="118" spans="1:20" ht="12.75" customHeight="1" x14ac:dyDescent="0.2">
      <c r="A118" s="83"/>
      <c r="B118" s="76"/>
      <c r="C118" s="76"/>
      <c r="D118" s="84"/>
      <c r="E118" s="80"/>
      <c r="F118" s="92"/>
      <c r="G118" s="86"/>
      <c r="H118" s="96"/>
      <c r="I118" s="99"/>
      <c r="J118" s="96"/>
      <c r="K118" s="15"/>
      <c r="L118" s="15"/>
      <c r="M118" s="15"/>
      <c r="N118" s="31"/>
      <c r="O118" s="24">
        <f t="shared" si="90"/>
        <v>0</v>
      </c>
      <c r="P118" s="82"/>
      <c r="Q118" s="82"/>
      <c r="R118" s="82"/>
      <c r="S118" s="87"/>
      <c r="T118" s="87"/>
    </row>
    <row r="119" spans="1:20" ht="12.75" customHeight="1" x14ac:dyDescent="0.2">
      <c r="A119" s="83">
        <v>14</v>
      </c>
      <c r="B119" s="88" t="s">
        <v>110</v>
      </c>
      <c r="C119" s="88" t="s">
        <v>111</v>
      </c>
      <c r="D119" s="89" t="s">
        <v>44</v>
      </c>
      <c r="E119" s="132">
        <v>27</v>
      </c>
      <c r="F119" s="90">
        <f t="shared" ref="F119" si="127">H119+J119+R119</f>
        <v>1.1942777910719999</v>
      </c>
      <c r="G119" s="81">
        <v>0.371</v>
      </c>
      <c r="H119" s="94">
        <f t="shared" ref="H119" si="128">G119*$P$8/1000</f>
        <v>0.63297051999999998</v>
      </c>
      <c r="I119" s="81">
        <v>6.2E-2</v>
      </c>
      <c r="J119" s="94">
        <f t="shared" ref="J119" si="129">I119*$P$9/1000</f>
        <v>0.15985274000000002</v>
      </c>
      <c r="K119" s="15" t="s">
        <v>112</v>
      </c>
      <c r="L119" s="15" t="s">
        <v>33</v>
      </c>
      <c r="M119" s="15">
        <v>1.5100000000000001E-2</v>
      </c>
      <c r="N119" s="31">
        <v>23</v>
      </c>
      <c r="O119" s="24">
        <f t="shared" si="90"/>
        <v>0.3473</v>
      </c>
      <c r="P119" s="82">
        <f t="shared" ref="P119" si="130">E119*F119</f>
        <v>32.245500358944</v>
      </c>
      <c r="Q119" s="82">
        <f t="shared" ref="Q119" si="131">SUM(O119:O122)</f>
        <v>0.35455999999999999</v>
      </c>
      <c r="R119" s="82">
        <f t="shared" ref="R119" si="132">Q119*1.02*1.05*$R$14</f>
        <v>0.40145453107200002</v>
      </c>
      <c r="S119" s="87">
        <v>1.553792804219807</v>
      </c>
      <c r="T119" s="87">
        <v>41.952405713934787</v>
      </c>
    </row>
    <row r="120" spans="1:20" ht="12.75" customHeight="1" x14ac:dyDescent="0.2">
      <c r="A120" s="83"/>
      <c r="B120" s="88"/>
      <c r="C120" s="88"/>
      <c r="D120" s="89"/>
      <c r="E120" s="133"/>
      <c r="F120" s="91"/>
      <c r="G120" s="81"/>
      <c r="H120" s="95"/>
      <c r="I120" s="81"/>
      <c r="J120" s="95"/>
      <c r="K120" s="15"/>
      <c r="L120" s="15"/>
      <c r="M120" s="15"/>
      <c r="N120" s="31"/>
      <c r="O120" s="24">
        <f t="shared" si="90"/>
        <v>0</v>
      </c>
      <c r="P120" s="82"/>
      <c r="Q120" s="82"/>
      <c r="R120" s="82"/>
      <c r="S120" s="87"/>
      <c r="T120" s="87"/>
    </row>
    <row r="121" spans="1:20" ht="12.75" customHeight="1" x14ac:dyDescent="0.2">
      <c r="A121" s="83"/>
      <c r="B121" s="88"/>
      <c r="C121" s="88"/>
      <c r="D121" s="89"/>
      <c r="E121" s="133"/>
      <c r="F121" s="91"/>
      <c r="G121" s="81"/>
      <c r="H121" s="95"/>
      <c r="I121" s="81"/>
      <c r="J121" s="95"/>
      <c r="K121" s="15" t="s">
        <v>113</v>
      </c>
      <c r="L121" s="15" t="s">
        <v>23</v>
      </c>
      <c r="M121" s="16">
        <v>2.64E-2</v>
      </c>
      <c r="N121" s="31">
        <v>0.27500000000000002</v>
      </c>
      <c r="O121" s="24">
        <f t="shared" si="90"/>
        <v>7.2600000000000008E-3</v>
      </c>
      <c r="P121" s="82"/>
      <c r="Q121" s="82"/>
      <c r="R121" s="82"/>
      <c r="S121" s="87"/>
      <c r="T121" s="87"/>
    </row>
    <row r="122" spans="1:20" ht="12.75" customHeight="1" x14ac:dyDescent="0.2">
      <c r="A122" s="83"/>
      <c r="B122" s="88"/>
      <c r="C122" s="88"/>
      <c r="D122" s="89"/>
      <c r="E122" s="134"/>
      <c r="F122" s="92"/>
      <c r="G122" s="81"/>
      <c r="H122" s="96"/>
      <c r="I122" s="81"/>
      <c r="J122" s="96"/>
      <c r="K122" s="15"/>
      <c r="L122" s="15"/>
      <c r="M122" s="15"/>
      <c r="N122" s="31"/>
      <c r="O122" s="24">
        <f t="shared" si="90"/>
        <v>0</v>
      </c>
      <c r="P122" s="82"/>
      <c r="Q122" s="82"/>
      <c r="R122" s="82"/>
      <c r="S122" s="87"/>
      <c r="T122" s="87"/>
    </row>
    <row r="123" spans="1:20" ht="12.75" customHeight="1" x14ac:dyDescent="0.2">
      <c r="A123" s="160"/>
      <c r="B123" s="163"/>
      <c r="C123" s="166" t="s">
        <v>22</v>
      </c>
      <c r="D123" s="163"/>
      <c r="E123" s="169"/>
      <c r="F123" s="172">
        <f t="shared" ref="F123" si="133">H123+J123+R123</f>
        <v>3.002891</v>
      </c>
      <c r="G123" s="153">
        <v>0.4</v>
      </c>
      <c r="H123" s="145">
        <f t="shared" ref="H123" si="134">G123*$P$8/1000</f>
        <v>0.68244799999999994</v>
      </c>
      <c r="I123" s="156">
        <v>0.9</v>
      </c>
      <c r="J123" s="145">
        <f t="shared" ref="J123" si="135">I123*$P$9/1000</f>
        <v>2.320443</v>
      </c>
      <c r="K123" s="38"/>
      <c r="L123" s="38"/>
      <c r="M123" s="38"/>
      <c r="N123" s="39"/>
      <c r="O123" s="40">
        <f t="shared" si="90"/>
        <v>0</v>
      </c>
      <c r="P123" s="145">
        <f t="shared" ref="P123" si="136">E123*F123</f>
        <v>0</v>
      </c>
      <c r="Q123" s="145">
        <f t="shared" ref="Q123" si="137">SUM(O123:O126)</f>
        <v>0</v>
      </c>
      <c r="R123" s="145">
        <f t="shared" ref="R123" si="138">Q123*1.02*1.05*$R$14</f>
        <v>0</v>
      </c>
      <c r="S123" s="148"/>
      <c r="T123" s="159">
        <v>3967.0181541907746</v>
      </c>
    </row>
    <row r="124" spans="1:20" ht="12.75" customHeight="1" x14ac:dyDescent="0.2">
      <c r="A124" s="161"/>
      <c r="B124" s="164"/>
      <c r="C124" s="167"/>
      <c r="D124" s="164"/>
      <c r="E124" s="170"/>
      <c r="F124" s="173"/>
      <c r="G124" s="154"/>
      <c r="H124" s="146"/>
      <c r="I124" s="157"/>
      <c r="J124" s="146"/>
      <c r="K124" s="38"/>
      <c r="L124" s="38"/>
      <c r="M124" s="38"/>
      <c r="N124" s="39"/>
      <c r="O124" s="40">
        <f t="shared" si="90"/>
        <v>0</v>
      </c>
      <c r="P124" s="146"/>
      <c r="Q124" s="146"/>
      <c r="R124" s="146"/>
      <c r="S124" s="148"/>
      <c r="T124" s="159"/>
    </row>
    <row r="125" spans="1:20" ht="12.75" customHeight="1" x14ac:dyDescent="0.2">
      <c r="A125" s="161"/>
      <c r="B125" s="164"/>
      <c r="C125" s="167"/>
      <c r="D125" s="164"/>
      <c r="E125" s="170"/>
      <c r="F125" s="173"/>
      <c r="G125" s="154"/>
      <c r="H125" s="146"/>
      <c r="I125" s="157"/>
      <c r="J125" s="146"/>
      <c r="K125" s="38"/>
      <c r="L125" s="38"/>
      <c r="M125" s="38"/>
      <c r="N125" s="39"/>
      <c r="O125" s="40">
        <f t="shared" si="90"/>
        <v>0</v>
      </c>
      <c r="P125" s="146"/>
      <c r="Q125" s="146"/>
      <c r="R125" s="146"/>
      <c r="S125" s="148"/>
      <c r="T125" s="159"/>
    </row>
    <row r="126" spans="1:20" ht="12.75" customHeight="1" x14ac:dyDescent="0.2">
      <c r="A126" s="162"/>
      <c r="B126" s="165"/>
      <c r="C126" s="168"/>
      <c r="D126" s="165"/>
      <c r="E126" s="171"/>
      <c r="F126" s="174"/>
      <c r="G126" s="155"/>
      <c r="H126" s="147"/>
      <c r="I126" s="158"/>
      <c r="J126" s="147"/>
      <c r="K126" s="38"/>
      <c r="L126" s="38"/>
      <c r="M126" s="38"/>
      <c r="N126" s="39"/>
      <c r="O126" s="40">
        <f t="shared" si="90"/>
        <v>0</v>
      </c>
      <c r="P126" s="147"/>
      <c r="Q126" s="147"/>
      <c r="R126" s="147"/>
      <c r="S126" s="148"/>
      <c r="T126" s="159"/>
    </row>
    <row r="127" spans="1:20" ht="12.75" customHeight="1" x14ac:dyDescent="0.2">
      <c r="A127" s="160"/>
      <c r="B127" s="163"/>
      <c r="C127" s="166" t="s">
        <v>152</v>
      </c>
      <c r="D127" s="163"/>
      <c r="E127" s="169"/>
      <c r="F127" s="172">
        <f t="shared" ref="F127" si="139">H127+J127+R127</f>
        <v>7.2872810000000001</v>
      </c>
      <c r="G127" s="153">
        <v>1.4</v>
      </c>
      <c r="H127" s="145">
        <f t="shared" ref="H127" si="140">G127*$P$8/1000</f>
        <v>2.3885679999999998</v>
      </c>
      <c r="I127" s="156">
        <v>1.9</v>
      </c>
      <c r="J127" s="145">
        <f t="shared" ref="J127" si="141">I127*$P$9/1000</f>
        <v>4.8987129999999999</v>
      </c>
      <c r="K127" s="38"/>
      <c r="L127" s="38"/>
      <c r="M127" s="38"/>
      <c r="N127" s="39"/>
      <c r="O127" s="40">
        <f t="shared" si="90"/>
        <v>0</v>
      </c>
      <c r="P127" s="145">
        <f t="shared" ref="P127" si="142">E127*F127</f>
        <v>0</v>
      </c>
      <c r="Q127" s="145">
        <f t="shared" ref="Q127" si="143">SUM(O127:O130)</f>
        <v>0</v>
      </c>
      <c r="R127" s="145">
        <f t="shared" ref="R127" si="144">Q127*1.02*1.05*$R$14</f>
        <v>0</v>
      </c>
      <c r="S127" s="148"/>
      <c r="T127" s="149">
        <v>0.33071278211424904</v>
      </c>
    </row>
    <row r="128" spans="1:20" ht="12.75" customHeight="1" x14ac:dyDescent="0.2">
      <c r="A128" s="161"/>
      <c r="B128" s="164"/>
      <c r="C128" s="167"/>
      <c r="D128" s="164"/>
      <c r="E128" s="170"/>
      <c r="F128" s="173"/>
      <c r="G128" s="154"/>
      <c r="H128" s="146"/>
      <c r="I128" s="157"/>
      <c r="J128" s="146"/>
      <c r="K128" s="38"/>
      <c r="L128" s="38"/>
      <c r="M128" s="38"/>
      <c r="N128" s="39"/>
      <c r="O128" s="40">
        <f t="shared" si="90"/>
        <v>0</v>
      </c>
      <c r="P128" s="146"/>
      <c r="Q128" s="146"/>
      <c r="R128" s="146"/>
      <c r="S128" s="148"/>
      <c r="T128" s="149"/>
    </row>
    <row r="129" spans="1:20" ht="12.75" customHeight="1" x14ac:dyDescent="0.2">
      <c r="A129" s="161"/>
      <c r="B129" s="164"/>
      <c r="C129" s="167"/>
      <c r="D129" s="164"/>
      <c r="E129" s="170"/>
      <c r="F129" s="173"/>
      <c r="G129" s="154"/>
      <c r="H129" s="146"/>
      <c r="I129" s="157"/>
      <c r="J129" s="146"/>
      <c r="K129" s="38"/>
      <c r="L129" s="38"/>
      <c r="M129" s="38"/>
      <c r="N129" s="39"/>
      <c r="O129" s="40">
        <f t="shared" si="90"/>
        <v>0</v>
      </c>
      <c r="P129" s="146"/>
      <c r="Q129" s="146"/>
      <c r="R129" s="146"/>
      <c r="S129" s="148"/>
      <c r="T129" s="149"/>
    </row>
    <row r="130" spans="1:20" ht="12.75" customHeight="1" x14ac:dyDescent="0.2">
      <c r="A130" s="162"/>
      <c r="B130" s="165"/>
      <c r="C130" s="168"/>
      <c r="D130" s="165"/>
      <c r="E130" s="171"/>
      <c r="F130" s="174"/>
      <c r="G130" s="155"/>
      <c r="H130" s="147"/>
      <c r="I130" s="158"/>
      <c r="J130" s="147"/>
      <c r="K130" s="38"/>
      <c r="L130" s="38"/>
      <c r="M130" s="38"/>
      <c r="N130" s="39"/>
      <c r="O130" s="40">
        <f t="shared" si="90"/>
        <v>0</v>
      </c>
      <c r="P130" s="147"/>
      <c r="Q130" s="147"/>
      <c r="R130" s="147"/>
      <c r="S130" s="148"/>
      <c r="T130" s="149"/>
    </row>
    <row r="131" spans="1:20" ht="12.75" customHeight="1" x14ac:dyDescent="0.2">
      <c r="A131" s="83"/>
      <c r="B131" s="123"/>
      <c r="C131" s="109" t="s">
        <v>29</v>
      </c>
      <c r="D131" s="83"/>
      <c r="E131" s="80"/>
      <c r="F131" s="98">
        <f t="shared" ref="F131" si="145">H131+J131+R131</f>
        <v>0</v>
      </c>
      <c r="G131" s="130"/>
      <c r="H131" s="87">
        <f t="shared" ref="H131" si="146">G131*$P$8/1000</f>
        <v>0</v>
      </c>
      <c r="I131" s="111"/>
      <c r="J131" s="87">
        <f t="shared" ref="J131" si="147">I131*$P$9/1000</f>
        <v>0</v>
      </c>
      <c r="K131" s="13"/>
      <c r="L131" s="13"/>
      <c r="M131" s="13"/>
      <c r="N131" s="29"/>
      <c r="O131" s="11">
        <f t="shared" si="90"/>
        <v>0</v>
      </c>
      <c r="P131" s="82">
        <f t="shared" ref="P131" si="148">E131*F131</f>
        <v>0</v>
      </c>
      <c r="Q131" s="82">
        <f t="shared" ref="Q131" si="149">SUM(O131:O134)</f>
        <v>0</v>
      </c>
      <c r="R131" s="82">
        <f t="shared" ref="R131" si="150">Q131*1.02*1.05*$R$14</f>
        <v>0</v>
      </c>
      <c r="S131" s="87">
        <f t="shared" ref="S131" si="151">F131*$S$21</f>
        <v>0</v>
      </c>
      <c r="T131" s="87">
        <f t="shared" ref="T131" si="152">E131*S131</f>
        <v>0</v>
      </c>
    </row>
    <row r="132" spans="1:20" ht="12.75" customHeight="1" x14ac:dyDescent="0.2">
      <c r="A132" s="83"/>
      <c r="B132" s="123"/>
      <c r="C132" s="109"/>
      <c r="D132" s="83"/>
      <c r="E132" s="80"/>
      <c r="F132" s="98"/>
      <c r="G132" s="130"/>
      <c r="H132" s="87"/>
      <c r="I132" s="111"/>
      <c r="J132" s="87"/>
      <c r="K132" s="13"/>
      <c r="L132" s="13"/>
      <c r="M132" s="13"/>
      <c r="N132" s="29"/>
      <c r="O132" s="11">
        <f t="shared" si="90"/>
        <v>0</v>
      </c>
      <c r="P132" s="82"/>
      <c r="Q132" s="82"/>
      <c r="R132" s="82"/>
      <c r="S132" s="87"/>
      <c r="T132" s="87"/>
    </row>
    <row r="133" spans="1:20" ht="12.75" customHeight="1" x14ac:dyDescent="0.2">
      <c r="A133" s="83"/>
      <c r="B133" s="123"/>
      <c r="C133" s="109"/>
      <c r="D133" s="83"/>
      <c r="E133" s="80"/>
      <c r="F133" s="98"/>
      <c r="G133" s="130"/>
      <c r="H133" s="87"/>
      <c r="I133" s="111"/>
      <c r="J133" s="87"/>
      <c r="K133" s="13"/>
      <c r="L133" s="13"/>
      <c r="M133" s="14"/>
      <c r="N133" s="29"/>
      <c r="O133" s="11">
        <f t="shared" si="90"/>
        <v>0</v>
      </c>
      <c r="P133" s="82"/>
      <c r="Q133" s="82"/>
      <c r="R133" s="82"/>
      <c r="S133" s="87"/>
      <c r="T133" s="87"/>
    </row>
    <row r="134" spans="1:20" ht="12.75" customHeight="1" x14ac:dyDescent="0.2">
      <c r="A134" s="83"/>
      <c r="B134" s="123"/>
      <c r="C134" s="109"/>
      <c r="D134" s="83"/>
      <c r="E134" s="80"/>
      <c r="F134" s="98"/>
      <c r="G134" s="130"/>
      <c r="H134" s="87"/>
      <c r="I134" s="111"/>
      <c r="J134" s="87"/>
      <c r="K134" s="13"/>
      <c r="L134" s="13"/>
      <c r="M134" s="13"/>
      <c r="N134" s="29"/>
      <c r="O134" s="11">
        <f t="shared" si="90"/>
        <v>0</v>
      </c>
      <c r="P134" s="82"/>
      <c r="Q134" s="82"/>
      <c r="R134" s="82"/>
      <c r="S134" s="87"/>
      <c r="T134" s="87"/>
    </row>
    <row r="135" spans="1:20" ht="12.75" customHeight="1" x14ac:dyDescent="0.2">
      <c r="A135" s="83">
        <v>1</v>
      </c>
      <c r="B135" s="76" t="s">
        <v>70</v>
      </c>
      <c r="C135" s="76" t="s">
        <v>141</v>
      </c>
      <c r="D135" s="84" t="s">
        <v>23</v>
      </c>
      <c r="E135" s="80">
        <v>60.5</v>
      </c>
      <c r="F135" s="90">
        <f t="shared" ref="F135" si="153">H135+J135+R135</f>
        <v>3.4047798121199997</v>
      </c>
      <c r="G135" s="86">
        <v>0.45800000000000002</v>
      </c>
      <c r="H135" s="94">
        <f t="shared" ref="H135" si="154">G135*$P$8/1000</f>
        <v>0.78140295999999998</v>
      </c>
      <c r="I135" s="99">
        <v>4.1000000000000003E-3</v>
      </c>
      <c r="J135" s="94">
        <f t="shared" ref="J135" si="155">I135*$P$9/1000</f>
        <v>1.0570907000000001E-2</v>
      </c>
      <c r="K135" s="23" t="s">
        <v>65</v>
      </c>
      <c r="L135" s="23" t="s">
        <v>23</v>
      </c>
      <c r="M135" s="23">
        <v>1.2</v>
      </c>
      <c r="N135" s="33">
        <v>1.923</v>
      </c>
      <c r="O135" s="24">
        <f t="shared" si="90"/>
        <v>2.3075999999999999</v>
      </c>
      <c r="P135" s="82">
        <f t="shared" ref="P135" si="156">E135*F135</f>
        <v>205.98917863325997</v>
      </c>
      <c r="Q135" s="82">
        <f t="shared" ref="Q135" si="157">SUM(O135:O138)</f>
        <v>2.3075999999999999</v>
      </c>
      <c r="R135" s="82">
        <f t="shared" ref="R135" si="158">Q135*1.02*1.05*$R$14</f>
        <v>2.6128059451199999</v>
      </c>
      <c r="S135" s="66">
        <v>4.4297251540416385</v>
      </c>
      <c r="T135" s="66">
        <v>267.99837181951898</v>
      </c>
    </row>
    <row r="136" spans="1:20" ht="12.75" customHeight="1" x14ac:dyDescent="0.2">
      <c r="A136" s="83"/>
      <c r="B136" s="76"/>
      <c r="C136" s="76"/>
      <c r="D136" s="84"/>
      <c r="E136" s="80"/>
      <c r="F136" s="91"/>
      <c r="G136" s="86"/>
      <c r="H136" s="95"/>
      <c r="I136" s="99"/>
      <c r="J136" s="95"/>
      <c r="K136" s="15"/>
      <c r="L136" s="15"/>
      <c r="M136" s="15"/>
      <c r="N136" s="31"/>
      <c r="O136" s="24">
        <f t="shared" si="90"/>
        <v>0</v>
      </c>
      <c r="P136" s="82"/>
      <c r="Q136" s="82"/>
      <c r="R136" s="82"/>
      <c r="S136" s="66"/>
      <c r="T136" s="66"/>
    </row>
    <row r="137" spans="1:20" ht="12.75" customHeight="1" x14ac:dyDescent="0.2">
      <c r="A137" s="83"/>
      <c r="B137" s="76"/>
      <c r="C137" s="76"/>
      <c r="D137" s="84"/>
      <c r="E137" s="80"/>
      <c r="F137" s="91"/>
      <c r="G137" s="86"/>
      <c r="H137" s="95"/>
      <c r="I137" s="99"/>
      <c r="J137" s="95"/>
      <c r="K137" s="15"/>
      <c r="L137" s="15"/>
      <c r="M137" s="15"/>
      <c r="N137" s="31"/>
      <c r="O137" s="24">
        <f t="shared" si="90"/>
        <v>0</v>
      </c>
      <c r="P137" s="82"/>
      <c r="Q137" s="82"/>
      <c r="R137" s="82"/>
      <c r="S137" s="66"/>
      <c r="T137" s="66"/>
    </row>
    <row r="138" spans="1:20" ht="12.75" customHeight="1" x14ac:dyDescent="0.2">
      <c r="A138" s="83"/>
      <c r="B138" s="76"/>
      <c r="C138" s="76"/>
      <c r="D138" s="84"/>
      <c r="E138" s="80"/>
      <c r="F138" s="92"/>
      <c r="G138" s="86"/>
      <c r="H138" s="96"/>
      <c r="I138" s="99"/>
      <c r="J138" s="96"/>
      <c r="K138" s="15"/>
      <c r="L138" s="15"/>
      <c r="M138" s="15"/>
      <c r="N138" s="31"/>
      <c r="O138" s="24">
        <f t="shared" si="90"/>
        <v>0</v>
      </c>
      <c r="P138" s="82"/>
      <c r="Q138" s="82"/>
      <c r="R138" s="82"/>
      <c r="S138" s="66"/>
      <c r="T138" s="66"/>
    </row>
    <row r="139" spans="1:20" ht="12.75" customHeight="1" x14ac:dyDescent="0.2">
      <c r="A139" s="83">
        <v>2</v>
      </c>
      <c r="B139" s="76" t="s">
        <v>60</v>
      </c>
      <c r="C139" s="76" t="s">
        <v>142</v>
      </c>
      <c r="D139" s="84" t="s">
        <v>23</v>
      </c>
      <c r="E139" s="79">
        <v>420</v>
      </c>
      <c r="F139" s="80">
        <f t="shared" ref="F139" si="159">H139+J139+R139</f>
        <v>3.7622465772023999</v>
      </c>
      <c r="G139" s="136">
        <v>0.245</v>
      </c>
      <c r="H139" s="82">
        <f t="shared" ref="H139" si="160">G139*$P$8/1000</f>
        <v>0.41799939999999997</v>
      </c>
      <c r="I139" s="136">
        <v>3.5000000000000003E-2</v>
      </c>
      <c r="J139" s="82">
        <f t="shared" ref="J139" si="161">I139*$P$9/1000</f>
        <v>9.0239449999999999E-2</v>
      </c>
      <c r="K139" s="19" t="s">
        <v>61</v>
      </c>
      <c r="L139" s="23" t="s">
        <v>23</v>
      </c>
      <c r="M139" s="19">
        <v>1.35</v>
      </c>
      <c r="N139" s="33">
        <v>2.0209999999999999</v>
      </c>
      <c r="O139" s="24">
        <f t="shared" si="90"/>
        <v>2.7283500000000003</v>
      </c>
      <c r="P139" s="82">
        <f t="shared" ref="P139" si="162">E139*F139</f>
        <v>1580.143562425008</v>
      </c>
      <c r="Q139" s="82">
        <f t="shared" ref="Q139" si="163">SUM(O139:O142)</f>
        <v>2.8739020000000002</v>
      </c>
      <c r="R139" s="82">
        <f t="shared" ref="R139" si="164">Q139*1.02*1.05*$R$14</f>
        <v>3.2540077272024002</v>
      </c>
      <c r="S139" s="66">
        <v>4.8948006092539504</v>
      </c>
      <c r="T139" s="66">
        <v>2055.8162558866593</v>
      </c>
    </row>
    <row r="140" spans="1:20" ht="12.75" customHeight="1" x14ac:dyDescent="0.2">
      <c r="A140" s="83"/>
      <c r="B140" s="76"/>
      <c r="C140" s="76"/>
      <c r="D140" s="84"/>
      <c r="E140" s="79"/>
      <c r="F140" s="80"/>
      <c r="G140" s="136"/>
      <c r="H140" s="82"/>
      <c r="I140" s="136"/>
      <c r="J140" s="82"/>
      <c r="K140" s="19" t="s">
        <v>63</v>
      </c>
      <c r="L140" s="23" t="s">
        <v>30</v>
      </c>
      <c r="M140" s="19">
        <v>0.05</v>
      </c>
      <c r="N140" s="33">
        <v>0.86099999999999999</v>
      </c>
      <c r="O140" s="24">
        <f t="shared" si="90"/>
        <v>4.3050000000000005E-2</v>
      </c>
      <c r="P140" s="82"/>
      <c r="Q140" s="82"/>
      <c r="R140" s="82"/>
      <c r="S140" s="66"/>
      <c r="T140" s="66"/>
    </row>
    <row r="141" spans="1:20" ht="12.75" customHeight="1" x14ac:dyDescent="0.2">
      <c r="A141" s="83"/>
      <c r="B141" s="76"/>
      <c r="C141" s="76"/>
      <c r="D141" s="84"/>
      <c r="E141" s="79"/>
      <c r="F141" s="80"/>
      <c r="G141" s="136"/>
      <c r="H141" s="82"/>
      <c r="I141" s="136"/>
      <c r="J141" s="82"/>
      <c r="K141" s="19" t="s">
        <v>67</v>
      </c>
      <c r="L141" s="23" t="s">
        <v>30</v>
      </c>
      <c r="M141" s="19">
        <v>0.106</v>
      </c>
      <c r="N141" s="33">
        <v>0.96699999999999997</v>
      </c>
      <c r="O141" s="24">
        <f t="shared" si="90"/>
        <v>0.102502</v>
      </c>
      <c r="P141" s="82"/>
      <c r="Q141" s="82"/>
      <c r="R141" s="82"/>
      <c r="S141" s="66"/>
      <c r="T141" s="66"/>
    </row>
    <row r="142" spans="1:20" ht="12.75" customHeight="1" x14ac:dyDescent="0.2">
      <c r="A142" s="83"/>
      <c r="B142" s="76"/>
      <c r="C142" s="76"/>
      <c r="D142" s="84"/>
      <c r="E142" s="79"/>
      <c r="F142" s="80"/>
      <c r="G142" s="136"/>
      <c r="H142" s="82"/>
      <c r="I142" s="136"/>
      <c r="J142" s="82"/>
      <c r="K142" s="19"/>
      <c r="L142" s="23"/>
      <c r="M142" s="19"/>
      <c r="N142" s="33"/>
      <c r="O142" s="24">
        <f t="shared" si="90"/>
        <v>0</v>
      </c>
      <c r="P142" s="82"/>
      <c r="Q142" s="82"/>
      <c r="R142" s="82"/>
      <c r="S142" s="66"/>
      <c r="T142" s="66"/>
    </row>
    <row r="143" spans="1:20" ht="12.75" customHeight="1" x14ac:dyDescent="0.2">
      <c r="A143" s="83">
        <v>3</v>
      </c>
      <c r="B143" s="76" t="s">
        <v>70</v>
      </c>
      <c r="C143" s="76" t="s">
        <v>143</v>
      </c>
      <c r="D143" s="84" t="s">
        <v>23</v>
      </c>
      <c r="E143" s="80">
        <v>59.5</v>
      </c>
      <c r="F143" s="90">
        <f t="shared" ref="F143" si="165">H143+J143+R143</f>
        <v>3.4047798121199997</v>
      </c>
      <c r="G143" s="86">
        <v>0.45800000000000002</v>
      </c>
      <c r="H143" s="94">
        <f t="shared" ref="H143" si="166">G143*$P$8/1000</f>
        <v>0.78140295999999998</v>
      </c>
      <c r="I143" s="99">
        <v>4.1000000000000003E-3</v>
      </c>
      <c r="J143" s="94">
        <f t="shared" ref="J143" si="167">I143*$P$9/1000</f>
        <v>1.0570907000000001E-2</v>
      </c>
      <c r="K143" s="23" t="s">
        <v>65</v>
      </c>
      <c r="L143" s="23" t="s">
        <v>23</v>
      </c>
      <c r="M143" s="23">
        <v>1.2</v>
      </c>
      <c r="N143" s="33">
        <v>1.923</v>
      </c>
      <c r="O143" s="24">
        <f t="shared" si="90"/>
        <v>2.3075999999999999</v>
      </c>
      <c r="P143" s="82">
        <f t="shared" ref="P143" si="168">E143*F143</f>
        <v>202.58439882113998</v>
      </c>
      <c r="Q143" s="82">
        <f t="shared" ref="Q143" si="169">SUM(O143:O146)</f>
        <v>2.3075999999999999</v>
      </c>
      <c r="R143" s="82">
        <f t="shared" ref="R143" si="170">Q143*1.02*1.05*$R$14</f>
        <v>2.6128059451199999</v>
      </c>
      <c r="S143" s="66">
        <v>4.4297251540416385</v>
      </c>
      <c r="T143" s="66">
        <v>263.5686466654775</v>
      </c>
    </row>
    <row r="144" spans="1:20" ht="12.75" customHeight="1" x14ac:dyDescent="0.2">
      <c r="A144" s="83"/>
      <c r="B144" s="76"/>
      <c r="C144" s="76"/>
      <c r="D144" s="84"/>
      <c r="E144" s="80"/>
      <c r="F144" s="91"/>
      <c r="G144" s="86"/>
      <c r="H144" s="95"/>
      <c r="I144" s="99"/>
      <c r="J144" s="95"/>
      <c r="K144" s="15"/>
      <c r="L144" s="15"/>
      <c r="M144" s="15"/>
      <c r="N144" s="31"/>
      <c r="O144" s="24">
        <f t="shared" si="90"/>
        <v>0</v>
      </c>
      <c r="P144" s="82"/>
      <c r="Q144" s="82"/>
      <c r="R144" s="82"/>
      <c r="S144" s="66"/>
      <c r="T144" s="66"/>
    </row>
    <row r="145" spans="1:20" ht="12.75" customHeight="1" x14ac:dyDescent="0.2">
      <c r="A145" s="83"/>
      <c r="B145" s="76"/>
      <c r="C145" s="76"/>
      <c r="D145" s="84"/>
      <c r="E145" s="80"/>
      <c r="F145" s="91"/>
      <c r="G145" s="86"/>
      <c r="H145" s="95"/>
      <c r="I145" s="99"/>
      <c r="J145" s="95"/>
      <c r="K145" s="15"/>
      <c r="L145" s="15"/>
      <c r="M145" s="15"/>
      <c r="N145" s="31"/>
      <c r="O145" s="24">
        <f t="shared" si="90"/>
        <v>0</v>
      </c>
      <c r="P145" s="82"/>
      <c r="Q145" s="82"/>
      <c r="R145" s="82"/>
      <c r="S145" s="66"/>
      <c r="T145" s="66"/>
    </row>
    <row r="146" spans="1:20" ht="12.75" customHeight="1" x14ac:dyDescent="0.2">
      <c r="A146" s="83"/>
      <c r="B146" s="76"/>
      <c r="C146" s="76"/>
      <c r="D146" s="84"/>
      <c r="E146" s="80"/>
      <c r="F146" s="92"/>
      <c r="G146" s="86"/>
      <c r="H146" s="96"/>
      <c r="I146" s="99"/>
      <c r="J146" s="96"/>
      <c r="K146" s="15"/>
      <c r="L146" s="15"/>
      <c r="M146" s="15"/>
      <c r="N146" s="31"/>
      <c r="O146" s="24">
        <f t="shared" si="90"/>
        <v>0</v>
      </c>
      <c r="P146" s="82"/>
      <c r="Q146" s="82"/>
      <c r="R146" s="82"/>
      <c r="S146" s="66"/>
      <c r="T146" s="66"/>
    </row>
    <row r="147" spans="1:20" ht="12.75" customHeight="1" x14ac:dyDescent="0.2">
      <c r="A147" s="70">
        <v>4</v>
      </c>
      <c r="B147" s="76" t="s">
        <v>64</v>
      </c>
      <c r="C147" s="76" t="s">
        <v>144</v>
      </c>
      <c r="D147" s="84" t="s">
        <v>32</v>
      </c>
      <c r="E147" s="80">
        <v>119</v>
      </c>
      <c r="F147" s="80">
        <f t="shared" ref="F147" si="171">H147+J147+R147</f>
        <v>3.6404990763416003</v>
      </c>
      <c r="G147" s="86">
        <v>0.40799999999999997</v>
      </c>
      <c r="H147" s="82">
        <f t="shared" ref="H147" si="172">G147*$P$8/1000</f>
        <v>0.69609695999999999</v>
      </c>
      <c r="I147" s="99">
        <v>6.6199999999999995E-2</v>
      </c>
      <c r="J147" s="82">
        <f t="shared" ref="J147" si="173">I147*$P$9/1000</f>
        <v>0.17068147399999997</v>
      </c>
      <c r="K147" s="23" t="s">
        <v>65</v>
      </c>
      <c r="L147" s="23" t="s">
        <v>23</v>
      </c>
      <c r="M147" s="23">
        <v>1</v>
      </c>
      <c r="N147" s="33">
        <v>1.923</v>
      </c>
      <c r="O147" s="24">
        <f t="shared" si="90"/>
        <v>1.923</v>
      </c>
      <c r="P147" s="82">
        <f t="shared" ref="P147" si="174">E147*F147</f>
        <v>433.21939008465046</v>
      </c>
      <c r="Q147" s="82">
        <f t="shared" ref="Q147" si="175">SUM(O147:O150)</f>
        <v>2.4497180000000003</v>
      </c>
      <c r="R147" s="82">
        <f t="shared" ref="R147" si="176">Q147*1.02*1.05*$R$14</f>
        <v>2.7737206423416003</v>
      </c>
      <c r="S147" s="66">
        <v>4.7364032981899538</v>
      </c>
      <c r="T147" s="66">
        <v>563.63199248460455</v>
      </c>
    </row>
    <row r="148" spans="1:20" ht="12.75" customHeight="1" x14ac:dyDescent="0.2">
      <c r="A148" s="71"/>
      <c r="B148" s="76"/>
      <c r="C148" s="76"/>
      <c r="D148" s="84"/>
      <c r="E148" s="80"/>
      <c r="F148" s="80"/>
      <c r="G148" s="86"/>
      <c r="H148" s="82"/>
      <c r="I148" s="99"/>
      <c r="J148" s="82"/>
      <c r="K148" s="23" t="s">
        <v>63</v>
      </c>
      <c r="L148" s="23" t="s">
        <v>30</v>
      </c>
      <c r="M148" s="23">
        <v>0.40600000000000003</v>
      </c>
      <c r="N148" s="30">
        <v>0.86099999999999999</v>
      </c>
      <c r="O148" s="24">
        <f t="shared" si="90"/>
        <v>0.34956600000000004</v>
      </c>
      <c r="P148" s="82"/>
      <c r="Q148" s="82"/>
      <c r="R148" s="82"/>
      <c r="S148" s="66"/>
      <c r="T148" s="66"/>
    </row>
    <row r="149" spans="1:20" ht="12.75" customHeight="1" x14ac:dyDescent="0.2">
      <c r="A149" s="71"/>
      <c r="B149" s="76"/>
      <c r="C149" s="76"/>
      <c r="D149" s="84"/>
      <c r="E149" s="80"/>
      <c r="F149" s="80"/>
      <c r="G149" s="86"/>
      <c r="H149" s="82"/>
      <c r="I149" s="99"/>
      <c r="J149" s="82"/>
      <c r="K149" s="23" t="s">
        <v>66</v>
      </c>
      <c r="L149" s="23" t="s">
        <v>30</v>
      </c>
      <c r="M149" s="23">
        <v>0.128</v>
      </c>
      <c r="N149" s="30">
        <v>0.41699999999999998</v>
      </c>
      <c r="O149" s="24">
        <f t="shared" si="90"/>
        <v>5.3376E-2</v>
      </c>
      <c r="P149" s="82"/>
      <c r="Q149" s="82"/>
      <c r="R149" s="82"/>
      <c r="S149" s="66"/>
      <c r="T149" s="66"/>
    </row>
    <row r="150" spans="1:20" ht="12.75" customHeight="1" x14ac:dyDescent="0.2">
      <c r="A150" s="72"/>
      <c r="B150" s="76"/>
      <c r="C150" s="76"/>
      <c r="D150" s="84"/>
      <c r="E150" s="80"/>
      <c r="F150" s="80"/>
      <c r="G150" s="86"/>
      <c r="H150" s="82"/>
      <c r="I150" s="99"/>
      <c r="J150" s="82"/>
      <c r="K150" s="23" t="s">
        <v>45</v>
      </c>
      <c r="L150" s="23" t="s">
        <v>30</v>
      </c>
      <c r="M150" s="23">
        <v>0.128</v>
      </c>
      <c r="N150" s="30">
        <v>0.96699999999999997</v>
      </c>
      <c r="O150" s="24">
        <f t="shared" si="90"/>
        <v>0.123776</v>
      </c>
      <c r="P150" s="82"/>
      <c r="Q150" s="82"/>
      <c r="R150" s="82"/>
      <c r="S150" s="66"/>
      <c r="T150" s="66"/>
    </row>
    <row r="151" spans="1:20" ht="12.75" customHeight="1" x14ac:dyDescent="0.2">
      <c r="A151" s="83">
        <v>5</v>
      </c>
      <c r="B151" s="76" t="s">
        <v>70</v>
      </c>
      <c r="C151" s="76" t="s">
        <v>145</v>
      </c>
      <c r="D151" s="84" t="s">
        <v>23</v>
      </c>
      <c r="E151" s="80">
        <v>120</v>
      </c>
      <c r="F151" s="80">
        <f>H151+J151+R151</f>
        <v>3.4047798121199997</v>
      </c>
      <c r="G151" s="86">
        <v>0.45800000000000002</v>
      </c>
      <c r="H151" s="82">
        <f>G151*$P$8/1000</f>
        <v>0.78140295999999998</v>
      </c>
      <c r="I151" s="99">
        <v>4.1000000000000003E-3</v>
      </c>
      <c r="J151" s="82">
        <f>I151*$P$9/1000</f>
        <v>1.0570907000000001E-2</v>
      </c>
      <c r="K151" s="23" t="s">
        <v>65</v>
      </c>
      <c r="L151" s="23" t="s">
        <v>23</v>
      </c>
      <c r="M151" s="23">
        <v>1.2</v>
      </c>
      <c r="N151" s="30">
        <v>1.923</v>
      </c>
      <c r="O151" s="24">
        <f t="shared" si="90"/>
        <v>2.3075999999999999</v>
      </c>
      <c r="P151" s="82">
        <f t="shared" ref="P151" si="177">E151*F151</f>
        <v>408.57357745439998</v>
      </c>
      <c r="Q151" s="82">
        <f t="shared" ref="Q151" si="178">SUM(O151:O154)</f>
        <v>2.3075999999999999</v>
      </c>
      <c r="R151" s="82">
        <f t="shared" ref="R151" si="179">Q151*1.02*1.05*$R$14</f>
        <v>2.6128059451199999</v>
      </c>
      <c r="S151" s="66">
        <v>4.4297251540416385</v>
      </c>
      <c r="T151" s="66">
        <v>531.56701848499665</v>
      </c>
    </row>
    <row r="152" spans="1:20" ht="12.75" customHeight="1" x14ac:dyDescent="0.2">
      <c r="A152" s="83"/>
      <c r="B152" s="76"/>
      <c r="C152" s="76"/>
      <c r="D152" s="84"/>
      <c r="E152" s="80"/>
      <c r="F152" s="80"/>
      <c r="G152" s="86"/>
      <c r="H152" s="82"/>
      <c r="I152" s="99"/>
      <c r="J152" s="82"/>
      <c r="K152" s="15"/>
      <c r="L152" s="15"/>
      <c r="M152" s="15"/>
      <c r="N152" s="31"/>
      <c r="O152" s="24">
        <f t="shared" si="90"/>
        <v>0</v>
      </c>
      <c r="P152" s="82"/>
      <c r="Q152" s="82"/>
      <c r="R152" s="82"/>
      <c r="S152" s="66"/>
      <c r="T152" s="66"/>
    </row>
    <row r="153" spans="1:20" ht="12.75" customHeight="1" x14ac:dyDescent="0.2">
      <c r="A153" s="83"/>
      <c r="B153" s="76"/>
      <c r="C153" s="76"/>
      <c r="D153" s="84"/>
      <c r="E153" s="80"/>
      <c r="F153" s="80"/>
      <c r="G153" s="86"/>
      <c r="H153" s="82"/>
      <c r="I153" s="99"/>
      <c r="J153" s="82"/>
      <c r="K153" s="15"/>
      <c r="L153" s="15"/>
      <c r="M153" s="15"/>
      <c r="N153" s="31"/>
      <c r="O153" s="24">
        <f t="shared" si="90"/>
        <v>0</v>
      </c>
      <c r="P153" s="82"/>
      <c r="Q153" s="82"/>
      <c r="R153" s="82"/>
      <c r="S153" s="66"/>
      <c r="T153" s="66"/>
    </row>
    <row r="154" spans="1:20" ht="12.75" customHeight="1" x14ac:dyDescent="0.2">
      <c r="A154" s="83"/>
      <c r="B154" s="76"/>
      <c r="C154" s="76"/>
      <c r="D154" s="84"/>
      <c r="E154" s="80"/>
      <c r="F154" s="80"/>
      <c r="G154" s="86"/>
      <c r="H154" s="82"/>
      <c r="I154" s="99"/>
      <c r="J154" s="82"/>
      <c r="K154" s="15"/>
      <c r="L154" s="15"/>
      <c r="M154" s="15"/>
      <c r="N154" s="31"/>
      <c r="O154" s="24">
        <f t="shared" si="90"/>
        <v>0</v>
      </c>
      <c r="P154" s="82"/>
      <c r="Q154" s="82"/>
      <c r="R154" s="82"/>
      <c r="S154" s="66"/>
      <c r="T154" s="66"/>
    </row>
    <row r="155" spans="1:20" ht="12.75" customHeight="1" x14ac:dyDescent="0.2">
      <c r="A155" s="70">
        <v>6</v>
      </c>
      <c r="B155" s="73" t="s">
        <v>149</v>
      </c>
      <c r="C155" s="76" t="s">
        <v>150</v>
      </c>
      <c r="D155" s="73" t="s">
        <v>151</v>
      </c>
      <c r="E155" s="79">
        <v>10</v>
      </c>
      <c r="F155" s="80">
        <f t="shared" ref="F155" si="180">H155+J155+R155</f>
        <v>6.4456750000000005</v>
      </c>
      <c r="G155" s="81"/>
      <c r="H155" s="82">
        <f t="shared" ref="H155" si="181">G155*$P$8/1000</f>
        <v>0</v>
      </c>
      <c r="I155" s="81">
        <v>2.5</v>
      </c>
      <c r="J155" s="82">
        <f t="shared" ref="J155" si="182">I155*$P$9/1000</f>
        <v>6.4456750000000005</v>
      </c>
      <c r="K155" s="15"/>
      <c r="L155" s="15"/>
      <c r="M155" s="15"/>
      <c r="N155" s="31"/>
      <c r="O155" s="24">
        <f t="shared" si="90"/>
        <v>0</v>
      </c>
      <c r="P155" s="82">
        <f t="shared" ref="P155" si="183">E155*F155</f>
        <v>64.45675</v>
      </c>
      <c r="Q155" s="82">
        <f t="shared" ref="Q155" si="184">SUM(O155:O158)</f>
        <v>0</v>
      </c>
      <c r="R155" s="82">
        <f t="shared" ref="R155" si="185">Q155*1.02*1.05*$R$14</f>
        <v>0</v>
      </c>
      <c r="S155" s="66">
        <v>8.386025017135827</v>
      </c>
      <c r="T155" s="66">
        <v>83.860250171358274</v>
      </c>
    </row>
    <row r="156" spans="1:20" ht="12.75" customHeight="1" x14ac:dyDescent="0.2">
      <c r="A156" s="71"/>
      <c r="B156" s="74"/>
      <c r="C156" s="76"/>
      <c r="D156" s="77"/>
      <c r="E156" s="79"/>
      <c r="F156" s="80"/>
      <c r="G156" s="81"/>
      <c r="H156" s="82"/>
      <c r="I156" s="81"/>
      <c r="J156" s="82"/>
      <c r="K156" s="15"/>
      <c r="L156" s="15"/>
      <c r="M156" s="15"/>
      <c r="N156" s="31"/>
      <c r="O156" s="24">
        <f t="shared" si="90"/>
        <v>0</v>
      </c>
      <c r="P156" s="82"/>
      <c r="Q156" s="82"/>
      <c r="R156" s="82"/>
      <c r="S156" s="66"/>
      <c r="T156" s="66"/>
    </row>
    <row r="157" spans="1:20" ht="12.75" customHeight="1" x14ac:dyDescent="0.2">
      <c r="A157" s="71"/>
      <c r="B157" s="74"/>
      <c r="C157" s="76"/>
      <c r="D157" s="77"/>
      <c r="E157" s="79"/>
      <c r="F157" s="80"/>
      <c r="G157" s="81"/>
      <c r="H157" s="82"/>
      <c r="I157" s="81"/>
      <c r="J157" s="82"/>
      <c r="K157" s="15"/>
      <c r="L157" s="15"/>
      <c r="M157" s="16"/>
      <c r="N157" s="18"/>
      <c r="O157" s="24">
        <f t="shared" si="90"/>
        <v>0</v>
      </c>
      <c r="P157" s="82"/>
      <c r="Q157" s="82"/>
      <c r="R157" s="82"/>
      <c r="S157" s="66"/>
      <c r="T157" s="66"/>
    </row>
    <row r="158" spans="1:20" ht="12.75" customHeight="1" x14ac:dyDescent="0.2">
      <c r="A158" s="72"/>
      <c r="B158" s="75"/>
      <c r="C158" s="76"/>
      <c r="D158" s="78"/>
      <c r="E158" s="79"/>
      <c r="F158" s="80"/>
      <c r="G158" s="81"/>
      <c r="H158" s="82"/>
      <c r="I158" s="81"/>
      <c r="J158" s="82"/>
      <c r="K158" s="15"/>
      <c r="L158" s="15"/>
      <c r="M158" s="15"/>
      <c r="N158" s="31"/>
      <c r="O158" s="24">
        <f t="shared" si="90"/>
        <v>0</v>
      </c>
      <c r="P158" s="82"/>
      <c r="Q158" s="82"/>
      <c r="R158" s="82"/>
      <c r="S158" s="66"/>
      <c r="T158" s="66"/>
    </row>
    <row r="159" spans="1:20" ht="12.75" customHeight="1" x14ac:dyDescent="0.2">
      <c r="A159" s="160"/>
      <c r="B159" s="163"/>
      <c r="C159" s="166" t="s">
        <v>22</v>
      </c>
      <c r="D159" s="163"/>
      <c r="E159" s="169"/>
      <c r="F159" s="172">
        <f t="shared" ref="F159" si="186">H159+J159+R159</f>
        <v>3.002891</v>
      </c>
      <c r="G159" s="153">
        <v>0.4</v>
      </c>
      <c r="H159" s="145">
        <f t="shared" ref="H159" si="187">G159*$P$8/1000</f>
        <v>0.68244799999999994</v>
      </c>
      <c r="I159" s="156">
        <v>0.9</v>
      </c>
      <c r="J159" s="145">
        <f t="shared" ref="J159" si="188">I159*$P$9/1000</f>
        <v>2.320443</v>
      </c>
      <c r="K159" s="38"/>
      <c r="L159" s="38"/>
      <c r="M159" s="38"/>
      <c r="N159" s="39"/>
      <c r="O159" s="40">
        <f t="shared" ref="O159:O166" si="189">M159*N159</f>
        <v>0</v>
      </c>
      <c r="P159" s="145">
        <f t="shared" ref="P159" si="190">E159*F159</f>
        <v>0</v>
      </c>
      <c r="Q159" s="145">
        <f t="shared" ref="Q159" si="191">SUM(O159:O162)</f>
        <v>0</v>
      </c>
      <c r="R159" s="145">
        <f t="shared" ref="R159" si="192">Q159*1.02*1.05*$R$14</f>
        <v>0</v>
      </c>
      <c r="S159" s="67"/>
      <c r="T159" s="68">
        <v>3766.4425355126154</v>
      </c>
    </row>
    <row r="160" spans="1:20" ht="12.75" customHeight="1" x14ac:dyDescent="0.2">
      <c r="A160" s="161"/>
      <c r="B160" s="164"/>
      <c r="C160" s="167"/>
      <c r="D160" s="164"/>
      <c r="E160" s="170"/>
      <c r="F160" s="173"/>
      <c r="G160" s="154"/>
      <c r="H160" s="146"/>
      <c r="I160" s="157"/>
      <c r="J160" s="146"/>
      <c r="K160" s="38"/>
      <c r="L160" s="38"/>
      <c r="M160" s="38"/>
      <c r="N160" s="39"/>
      <c r="O160" s="40">
        <f t="shared" si="189"/>
        <v>0</v>
      </c>
      <c r="P160" s="146"/>
      <c r="Q160" s="146"/>
      <c r="R160" s="146"/>
      <c r="S160" s="67"/>
      <c r="T160" s="68"/>
    </row>
    <row r="161" spans="1:20" ht="12.75" customHeight="1" x14ac:dyDescent="0.2">
      <c r="A161" s="161"/>
      <c r="B161" s="164"/>
      <c r="C161" s="167"/>
      <c r="D161" s="164"/>
      <c r="E161" s="170"/>
      <c r="F161" s="173"/>
      <c r="G161" s="154"/>
      <c r="H161" s="146"/>
      <c r="I161" s="157"/>
      <c r="J161" s="146"/>
      <c r="K161" s="38"/>
      <c r="L161" s="38"/>
      <c r="M161" s="38"/>
      <c r="N161" s="39"/>
      <c r="O161" s="40">
        <f t="shared" si="189"/>
        <v>0</v>
      </c>
      <c r="P161" s="146"/>
      <c r="Q161" s="146"/>
      <c r="R161" s="146"/>
      <c r="S161" s="67"/>
      <c r="T161" s="68"/>
    </row>
    <row r="162" spans="1:20" ht="12.75" customHeight="1" x14ac:dyDescent="0.2">
      <c r="A162" s="162"/>
      <c r="B162" s="165"/>
      <c r="C162" s="168"/>
      <c r="D162" s="165"/>
      <c r="E162" s="171"/>
      <c r="F162" s="174"/>
      <c r="G162" s="155"/>
      <c r="H162" s="147"/>
      <c r="I162" s="158"/>
      <c r="J162" s="147"/>
      <c r="K162" s="38"/>
      <c r="L162" s="38"/>
      <c r="M162" s="38"/>
      <c r="N162" s="39"/>
      <c r="O162" s="40">
        <f t="shared" si="189"/>
        <v>0</v>
      </c>
      <c r="P162" s="147"/>
      <c r="Q162" s="147"/>
      <c r="R162" s="147"/>
      <c r="S162" s="67"/>
      <c r="T162" s="68"/>
    </row>
    <row r="163" spans="1:20" ht="12.75" customHeight="1" x14ac:dyDescent="0.2">
      <c r="A163" s="160"/>
      <c r="B163" s="163"/>
      <c r="C163" s="166" t="s">
        <v>152</v>
      </c>
      <c r="D163" s="163"/>
      <c r="E163" s="169"/>
      <c r="F163" s="172">
        <f t="shared" ref="F163" si="193">H163+J163+R163</f>
        <v>7.2872810000000001</v>
      </c>
      <c r="G163" s="153">
        <v>1.4</v>
      </c>
      <c r="H163" s="145">
        <f t="shared" ref="H163" si="194">G163*$P$8/1000</f>
        <v>2.3885679999999998</v>
      </c>
      <c r="I163" s="156">
        <v>1.9</v>
      </c>
      <c r="J163" s="145">
        <f t="shared" ref="J163" si="195">I163*$P$9/1000</f>
        <v>4.8987129999999999</v>
      </c>
      <c r="K163" s="38"/>
      <c r="L163" s="38"/>
      <c r="M163" s="38"/>
      <c r="N163" s="39"/>
      <c r="O163" s="40">
        <f t="shared" si="189"/>
        <v>0</v>
      </c>
      <c r="P163" s="145">
        <f t="shared" ref="P163" si="196">E163*F163</f>
        <v>0</v>
      </c>
      <c r="Q163" s="145">
        <f t="shared" ref="Q163" si="197">SUM(O163:O166)</f>
        <v>0</v>
      </c>
      <c r="R163" s="145">
        <f t="shared" ref="R163" si="198">Q163*1.02*1.05*$R$14</f>
        <v>0</v>
      </c>
      <c r="S163" s="67"/>
      <c r="T163" s="69">
        <v>0.31399167868111594</v>
      </c>
    </row>
    <row r="164" spans="1:20" ht="12.75" customHeight="1" x14ac:dyDescent="0.2">
      <c r="A164" s="161"/>
      <c r="B164" s="164"/>
      <c r="C164" s="167"/>
      <c r="D164" s="164"/>
      <c r="E164" s="170"/>
      <c r="F164" s="173"/>
      <c r="G164" s="154"/>
      <c r="H164" s="146"/>
      <c r="I164" s="157"/>
      <c r="J164" s="146"/>
      <c r="K164" s="38"/>
      <c r="L164" s="38"/>
      <c r="M164" s="38"/>
      <c r="N164" s="39"/>
      <c r="O164" s="40">
        <f t="shared" si="189"/>
        <v>0</v>
      </c>
      <c r="P164" s="146"/>
      <c r="Q164" s="146"/>
      <c r="R164" s="146"/>
      <c r="S164" s="67"/>
      <c r="T164" s="69"/>
    </row>
    <row r="165" spans="1:20" ht="12.75" customHeight="1" x14ac:dyDescent="0.2">
      <c r="A165" s="161"/>
      <c r="B165" s="164"/>
      <c r="C165" s="167"/>
      <c r="D165" s="164"/>
      <c r="E165" s="170"/>
      <c r="F165" s="173"/>
      <c r="G165" s="154"/>
      <c r="H165" s="146"/>
      <c r="I165" s="157"/>
      <c r="J165" s="146"/>
      <c r="K165" s="38"/>
      <c r="L165" s="38"/>
      <c r="M165" s="38"/>
      <c r="N165" s="39"/>
      <c r="O165" s="40">
        <f t="shared" si="189"/>
        <v>0</v>
      </c>
      <c r="P165" s="146"/>
      <c r="Q165" s="146"/>
      <c r="R165" s="146"/>
      <c r="S165" s="67"/>
      <c r="T165" s="69"/>
    </row>
    <row r="166" spans="1:20" ht="12.75" customHeight="1" x14ac:dyDescent="0.2">
      <c r="A166" s="162"/>
      <c r="B166" s="165"/>
      <c r="C166" s="168"/>
      <c r="D166" s="165"/>
      <c r="E166" s="171"/>
      <c r="F166" s="174"/>
      <c r="G166" s="155"/>
      <c r="H166" s="147"/>
      <c r="I166" s="158"/>
      <c r="J166" s="147"/>
      <c r="K166" s="38"/>
      <c r="L166" s="38"/>
      <c r="M166" s="38"/>
      <c r="N166" s="39"/>
      <c r="O166" s="40">
        <f t="shared" si="189"/>
        <v>0</v>
      </c>
      <c r="P166" s="147"/>
      <c r="Q166" s="147"/>
      <c r="R166" s="147"/>
      <c r="S166" s="67"/>
      <c r="T166" s="69"/>
    </row>
    <row r="167" spans="1:20" ht="12.75" customHeight="1" x14ac:dyDescent="0.2">
      <c r="A167" s="83"/>
      <c r="B167" s="76"/>
      <c r="C167" s="109" t="s">
        <v>114</v>
      </c>
      <c r="D167" s="110"/>
      <c r="E167" s="80"/>
      <c r="F167" s="98">
        <f>H167+J167+R167</f>
        <v>0</v>
      </c>
      <c r="G167" s="86"/>
      <c r="H167" s="87">
        <f t="shared" ref="H167" si="199">G167*$P$8/1000</f>
        <v>0</v>
      </c>
      <c r="I167" s="86"/>
      <c r="J167" s="87">
        <f t="shared" ref="J167" si="200">I167*$P$9/1000</f>
        <v>0</v>
      </c>
      <c r="K167" s="23"/>
      <c r="L167" s="23"/>
      <c r="M167" s="23"/>
      <c r="N167" s="30"/>
      <c r="O167" s="11">
        <f t="shared" si="90"/>
        <v>0</v>
      </c>
      <c r="P167" s="82">
        <f t="shared" ref="P167" si="201">E167*F167</f>
        <v>0</v>
      </c>
      <c r="Q167" s="82">
        <f t="shared" ref="Q167" si="202">SUM(O167:O170)</f>
        <v>0</v>
      </c>
      <c r="R167" s="82">
        <f t="shared" ref="R167" si="203">Q167*1.02*1.05*$R$14</f>
        <v>0</v>
      </c>
      <c r="S167" s="66">
        <v>0</v>
      </c>
      <c r="T167" s="66">
        <v>0</v>
      </c>
    </row>
    <row r="168" spans="1:20" ht="12.75" customHeight="1" x14ac:dyDescent="0.2">
      <c r="A168" s="83"/>
      <c r="B168" s="76"/>
      <c r="C168" s="109"/>
      <c r="D168" s="110"/>
      <c r="E168" s="80"/>
      <c r="F168" s="98"/>
      <c r="G168" s="86"/>
      <c r="H168" s="87"/>
      <c r="I168" s="86"/>
      <c r="J168" s="87"/>
      <c r="K168" s="23"/>
      <c r="L168" s="23"/>
      <c r="M168" s="23"/>
      <c r="N168" s="30"/>
      <c r="O168" s="11">
        <f t="shared" si="90"/>
        <v>0</v>
      </c>
      <c r="P168" s="82"/>
      <c r="Q168" s="82"/>
      <c r="R168" s="82"/>
      <c r="S168" s="66"/>
      <c r="T168" s="66"/>
    </row>
    <row r="169" spans="1:20" ht="12.75" customHeight="1" x14ac:dyDescent="0.2">
      <c r="A169" s="83"/>
      <c r="B169" s="76"/>
      <c r="C169" s="109"/>
      <c r="D169" s="110"/>
      <c r="E169" s="80"/>
      <c r="F169" s="98"/>
      <c r="G169" s="86"/>
      <c r="H169" s="87"/>
      <c r="I169" s="86"/>
      <c r="J169" s="87"/>
      <c r="K169" s="23"/>
      <c r="L169" s="23"/>
      <c r="M169" s="23"/>
      <c r="N169" s="30"/>
      <c r="O169" s="11">
        <f t="shared" ref="O169:O240" si="204">M169*N169</f>
        <v>0</v>
      </c>
      <c r="P169" s="82"/>
      <c r="Q169" s="82"/>
      <c r="R169" s="82"/>
      <c r="S169" s="66"/>
      <c r="T169" s="66"/>
    </row>
    <row r="170" spans="1:20" ht="12.75" customHeight="1" x14ac:dyDescent="0.2">
      <c r="A170" s="83"/>
      <c r="B170" s="76"/>
      <c r="C170" s="109"/>
      <c r="D170" s="110"/>
      <c r="E170" s="80"/>
      <c r="F170" s="98"/>
      <c r="G170" s="86"/>
      <c r="H170" s="87"/>
      <c r="I170" s="86"/>
      <c r="J170" s="87"/>
      <c r="K170" s="13"/>
      <c r="L170" s="13"/>
      <c r="M170" s="13"/>
      <c r="N170" s="29"/>
      <c r="O170" s="11">
        <f t="shared" si="204"/>
        <v>0</v>
      </c>
      <c r="P170" s="82"/>
      <c r="Q170" s="82"/>
      <c r="R170" s="82"/>
      <c r="S170" s="66"/>
      <c r="T170" s="66"/>
    </row>
    <row r="171" spans="1:20" ht="12.75" customHeight="1" x14ac:dyDescent="0.2">
      <c r="A171" s="83">
        <v>1</v>
      </c>
      <c r="B171" s="76" t="s">
        <v>68</v>
      </c>
      <c r="C171" s="76" t="s">
        <v>69</v>
      </c>
      <c r="D171" s="84" t="s">
        <v>27</v>
      </c>
      <c r="E171" s="101">
        <v>6</v>
      </c>
      <c r="F171" s="80">
        <f>H171+J171+R171</f>
        <v>14.444277159999999</v>
      </c>
      <c r="G171" s="86">
        <v>3.5</v>
      </c>
      <c r="H171" s="82">
        <f t="shared" ref="H171" si="205">G171*$P$8/1000</f>
        <v>5.9714200000000002</v>
      </c>
      <c r="I171" s="104">
        <v>0.3</v>
      </c>
      <c r="J171" s="82">
        <f t="shared" ref="J171" si="206">I171*$P$9/1000</f>
        <v>0.77348099999999997</v>
      </c>
      <c r="K171" s="15" t="s">
        <v>71</v>
      </c>
      <c r="L171" s="31" t="s">
        <v>23</v>
      </c>
      <c r="M171" s="17">
        <v>0.4</v>
      </c>
      <c r="N171" s="31">
        <v>15</v>
      </c>
      <c r="O171" s="24">
        <f t="shared" si="204"/>
        <v>6</v>
      </c>
      <c r="P171" s="82">
        <f t="shared" ref="P171" si="207">E171*F171</f>
        <v>86.665662959999992</v>
      </c>
      <c r="Q171" s="82">
        <f t="shared" ref="Q171" si="208">SUM(O171:O174)</f>
        <v>6.8</v>
      </c>
      <c r="R171" s="82">
        <f t="shared" ref="R171" si="209">Q171*1.02*1.05*$R$14</f>
        <v>7.699376159999999</v>
      </c>
      <c r="S171" s="66">
        <v>18.79245689833937</v>
      </c>
      <c r="T171" s="66">
        <v>112.75474139003623</v>
      </c>
    </row>
    <row r="172" spans="1:20" ht="12.75" customHeight="1" x14ac:dyDescent="0.2">
      <c r="A172" s="83"/>
      <c r="B172" s="76"/>
      <c r="C172" s="76"/>
      <c r="D172" s="84"/>
      <c r="E172" s="102"/>
      <c r="F172" s="80"/>
      <c r="G172" s="86"/>
      <c r="H172" s="82"/>
      <c r="I172" s="105"/>
      <c r="J172" s="82"/>
      <c r="K172" s="31" t="s">
        <v>72</v>
      </c>
      <c r="L172" s="31" t="s">
        <v>27</v>
      </c>
      <c r="M172" s="31">
        <v>1</v>
      </c>
      <c r="N172" s="31">
        <v>0.5</v>
      </c>
      <c r="O172" s="24">
        <f t="shared" si="204"/>
        <v>0.5</v>
      </c>
      <c r="P172" s="82"/>
      <c r="Q172" s="82"/>
      <c r="R172" s="82"/>
      <c r="S172" s="66"/>
      <c r="T172" s="66"/>
    </row>
    <row r="173" spans="1:20" ht="12.75" customHeight="1" x14ac:dyDescent="0.2">
      <c r="A173" s="83"/>
      <c r="B173" s="76"/>
      <c r="C173" s="76"/>
      <c r="D173" s="84"/>
      <c r="E173" s="102"/>
      <c r="F173" s="80"/>
      <c r="G173" s="86"/>
      <c r="H173" s="82"/>
      <c r="I173" s="105"/>
      <c r="J173" s="82"/>
      <c r="K173" s="31" t="s">
        <v>73</v>
      </c>
      <c r="L173" s="31" t="s">
        <v>74</v>
      </c>
      <c r="M173" s="31">
        <v>1</v>
      </c>
      <c r="N173" s="31">
        <v>0.3</v>
      </c>
      <c r="O173" s="24">
        <f t="shared" si="204"/>
        <v>0.3</v>
      </c>
      <c r="P173" s="82"/>
      <c r="Q173" s="82"/>
      <c r="R173" s="82"/>
      <c r="S173" s="66"/>
      <c r="T173" s="66"/>
    </row>
    <row r="174" spans="1:20" ht="12.75" customHeight="1" x14ac:dyDescent="0.2">
      <c r="A174" s="83"/>
      <c r="B174" s="76"/>
      <c r="C174" s="76"/>
      <c r="D174" s="84"/>
      <c r="E174" s="103"/>
      <c r="F174" s="80"/>
      <c r="G174" s="86"/>
      <c r="H174" s="82"/>
      <c r="I174" s="106"/>
      <c r="J174" s="82"/>
      <c r="K174" s="31"/>
      <c r="L174" s="31"/>
      <c r="M174" s="31"/>
      <c r="N174" s="31"/>
      <c r="O174" s="24">
        <f t="shared" si="204"/>
        <v>0</v>
      </c>
      <c r="P174" s="82"/>
      <c r="Q174" s="82"/>
      <c r="R174" s="82"/>
      <c r="S174" s="66"/>
      <c r="T174" s="66"/>
    </row>
    <row r="175" spans="1:20" ht="12.75" customHeight="1" x14ac:dyDescent="0.2">
      <c r="A175" s="83">
        <v>2</v>
      </c>
      <c r="B175" s="76" t="s">
        <v>86</v>
      </c>
      <c r="C175" s="76" t="s">
        <v>116</v>
      </c>
      <c r="D175" s="84" t="s">
        <v>33</v>
      </c>
      <c r="E175" s="108">
        <v>0.10199999999999999</v>
      </c>
      <c r="F175" s="80">
        <f>H175+J175+R175</f>
        <v>183.21760139491204</v>
      </c>
      <c r="G175" s="86">
        <v>12.6</v>
      </c>
      <c r="H175" s="82">
        <f>G175*$P$8/1000</f>
        <v>21.497111999999998</v>
      </c>
      <c r="I175" s="86">
        <v>2.1</v>
      </c>
      <c r="J175" s="82">
        <f>I175*$P$9/1000</f>
        <v>5.4143670000000004</v>
      </c>
      <c r="K175" s="23" t="s">
        <v>55</v>
      </c>
      <c r="L175" s="23" t="s">
        <v>33</v>
      </c>
      <c r="M175" s="23">
        <v>1.05</v>
      </c>
      <c r="N175" s="28">
        <v>125.5</v>
      </c>
      <c r="O175" s="24">
        <f t="shared" si="204"/>
        <v>131.77500000000001</v>
      </c>
      <c r="P175" s="82">
        <f t="shared" ref="P175" si="210">E175*F175</f>
        <v>18.688195342281027</v>
      </c>
      <c r="Q175" s="82">
        <f t="shared" ref="Q175" si="211">SUM(O175:O178)</f>
        <v>138.04776000000001</v>
      </c>
      <c r="R175" s="82">
        <f t="shared" ref="R175" si="212">Q175*1.02*1.05*$R$14</f>
        <v>156.30612239491202</v>
      </c>
      <c r="S175" s="66">
        <v>238.37183675524321</v>
      </c>
      <c r="T175" s="66">
        <v>24.313927349034806</v>
      </c>
    </row>
    <row r="176" spans="1:20" ht="12.75" customHeight="1" x14ac:dyDescent="0.2">
      <c r="A176" s="83"/>
      <c r="B176" s="76"/>
      <c r="C176" s="76"/>
      <c r="D176" s="84"/>
      <c r="E176" s="108"/>
      <c r="F176" s="80"/>
      <c r="G176" s="86"/>
      <c r="H176" s="82"/>
      <c r="I176" s="86"/>
      <c r="J176" s="82"/>
      <c r="K176" s="23" t="s">
        <v>56</v>
      </c>
      <c r="L176" s="23" t="s">
        <v>23</v>
      </c>
      <c r="M176" s="23">
        <v>1.96</v>
      </c>
      <c r="N176" s="30">
        <v>0.45</v>
      </c>
      <c r="O176" s="24">
        <f t="shared" si="204"/>
        <v>0.88200000000000001</v>
      </c>
      <c r="P176" s="82"/>
      <c r="Q176" s="82"/>
      <c r="R176" s="82"/>
      <c r="S176" s="66"/>
      <c r="T176" s="66"/>
    </row>
    <row r="177" spans="1:20" ht="12.75" customHeight="1" x14ac:dyDescent="0.2">
      <c r="A177" s="83"/>
      <c r="B177" s="76"/>
      <c r="C177" s="76"/>
      <c r="D177" s="84"/>
      <c r="E177" s="108"/>
      <c r="F177" s="80"/>
      <c r="G177" s="86"/>
      <c r="H177" s="82"/>
      <c r="I177" s="86"/>
      <c r="J177" s="82"/>
      <c r="K177" s="23" t="s">
        <v>58</v>
      </c>
      <c r="L177" s="23" t="s">
        <v>30</v>
      </c>
      <c r="M177" s="27">
        <v>4.38</v>
      </c>
      <c r="N177" s="30">
        <v>0.42199999999999999</v>
      </c>
      <c r="O177" s="24">
        <f t="shared" si="204"/>
        <v>1.84836</v>
      </c>
      <c r="P177" s="82"/>
      <c r="Q177" s="82"/>
      <c r="R177" s="82"/>
      <c r="S177" s="66"/>
      <c r="T177" s="66"/>
    </row>
    <row r="178" spans="1:20" ht="12.75" customHeight="1" x14ac:dyDescent="0.2">
      <c r="A178" s="83"/>
      <c r="B178" s="76"/>
      <c r="C178" s="76"/>
      <c r="D178" s="84"/>
      <c r="E178" s="108"/>
      <c r="F178" s="80"/>
      <c r="G178" s="86"/>
      <c r="H178" s="82"/>
      <c r="I178" s="86"/>
      <c r="J178" s="82"/>
      <c r="K178" s="23" t="s">
        <v>59</v>
      </c>
      <c r="L178" s="23" t="s">
        <v>30</v>
      </c>
      <c r="M178" s="23">
        <v>7.2</v>
      </c>
      <c r="N178" s="30">
        <v>0.49199999999999999</v>
      </c>
      <c r="O178" s="24">
        <f t="shared" si="204"/>
        <v>3.5424000000000002</v>
      </c>
      <c r="P178" s="82"/>
      <c r="Q178" s="82"/>
      <c r="R178" s="82"/>
      <c r="S178" s="66"/>
      <c r="T178" s="66"/>
    </row>
    <row r="179" spans="1:20" ht="12.75" customHeight="1" x14ac:dyDescent="0.2">
      <c r="A179" s="83">
        <v>3</v>
      </c>
      <c r="B179" s="76" t="s">
        <v>86</v>
      </c>
      <c r="C179" s="97" t="s">
        <v>117</v>
      </c>
      <c r="D179" s="84" t="s">
        <v>33</v>
      </c>
      <c r="E179" s="108">
        <v>0.03</v>
      </c>
      <c r="F179" s="80">
        <f>H179+J179+R179</f>
        <v>184.105294175712</v>
      </c>
      <c r="G179" s="86">
        <v>12.6</v>
      </c>
      <c r="H179" s="82">
        <f>G179*$P$8/1000</f>
        <v>21.497111999999998</v>
      </c>
      <c r="I179" s="86">
        <v>2.1</v>
      </c>
      <c r="J179" s="82">
        <f>I179*$P$9/1000</f>
        <v>5.4143670000000004</v>
      </c>
      <c r="K179" s="23" t="s">
        <v>55</v>
      </c>
      <c r="L179" s="23" t="s">
        <v>33</v>
      </c>
      <c r="M179" s="23">
        <v>1.05</v>
      </c>
      <c r="N179" s="28">
        <v>125.5</v>
      </c>
      <c r="O179" s="24">
        <f t="shared" si="204"/>
        <v>131.77500000000001</v>
      </c>
      <c r="P179" s="82">
        <f t="shared" ref="P179" si="213">E179*F179</f>
        <v>5.5231588252713602</v>
      </c>
      <c r="Q179" s="82">
        <f t="shared" ref="Q179" si="214">SUM(O179:O182)</f>
        <v>138.83176</v>
      </c>
      <c r="R179" s="82">
        <f t="shared" ref="R179" si="215">Q179*1.02*1.05*$R$14</f>
        <v>157.19381517571202</v>
      </c>
      <c r="S179" s="66">
        <v>239.52675286058818</v>
      </c>
      <c r="T179" s="66">
        <v>7.1858025858176449</v>
      </c>
    </row>
    <row r="180" spans="1:20" ht="12.75" customHeight="1" x14ac:dyDescent="0.2">
      <c r="A180" s="83"/>
      <c r="B180" s="76"/>
      <c r="C180" s="97"/>
      <c r="D180" s="84"/>
      <c r="E180" s="108"/>
      <c r="F180" s="80"/>
      <c r="G180" s="86"/>
      <c r="H180" s="82"/>
      <c r="I180" s="86"/>
      <c r="J180" s="82"/>
      <c r="K180" s="23" t="s">
        <v>56</v>
      </c>
      <c r="L180" s="23" t="s">
        <v>23</v>
      </c>
      <c r="M180" s="23">
        <v>1.96</v>
      </c>
      <c r="N180" s="30">
        <v>0.85</v>
      </c>
      <c r="O180" s="24">
        <f t="shared" si="204"/>
        <v>1.6659999999999999</v>
      </c>
      <c r="P180" s="82"/>
      <c r="Q180" s="82"/>
      <c r="R180" s="82"/>
      <c r="S180" s="66"/>
      <c r="T180" s="66"/>
    </row>
    <row r="181" spans="1:20" ht="12.75" customHeight="1" x14ac:dyDescent="0.2">
      <c r="A181" s="83"/>
      <c r="B181" s="76"/>
      <c r="C181" s="97"/>
      <c r="D181" s="84"/>
      <c r="E181" s="108"/>
      <c r="F181" s="80"/>
      <c r="G181" s="86"/>
      <c r="H181" s="82"/>
      <c r="I181" s="86"/>
      <c r="J181" s="82"/>
      <c r="K181" s="23" t="s">
        <v>58</v>
      </c>
      <c r="L181" s="23" t="s">
        <v>30</v>
      </c>
      <c r="M181" s="27">
        <v>4.38</v>
      </c>
      <c r="N181" s="30">
        <v>0.42199999999999999</v>
      </c>
      <c r="O181" s="24">
        <f t="shared" si="204"/>
        <v>1.84836</v>
      </c>
      <c r="P181" s="82"/>
      <c r="Q181" s="82"/>
      <c r="R181" s="82"/>
      <c r="S181" s="66"/>
      <c r="T181" s="66"/>
    </row>
    <row r="182" spans="1:20" ht="12.75" customHeight="1" x14ac:dyDescent="0.2">
      <c r="A182" s="83"/>
      <c r="B182" s="76"/>
      <c r="C182" s="97"/>
      <c r="D182" s="84"/>
      <c r="E182" s="108"/>
      <c r="F182" s="80"/>
      <c r="G182" s="86"/>
      <c r="H182" s="82"/>
      <c r="I182" s="86"/>
      <c r="J182" s="82"/>
      <c r="K182" s="23" t="s">
        <v>59</v>
      </c>
      <c r="L182" s="23" t="s">
        <v>30</v>
      </c>
      <c r="M182" s="23">
        <v>7.2</v>
      </c>
      <c r="N182" s="30">
        <v>0.49199999999999999</v>
      </c>
      <c r="O182" s="24">
        <f t="shared" si="204"/>
        <v>3.5424000000000002</v>
      </c>
      <c r="P182" s="82"/>
      <c r="Q182" s="82"/>
      <c r="R182" s="82"/>
      <c r="S182" s="66"/>
      <c r="T182" s="66"/>
    </row>
    <row r="183" spans="1:20" ht="12.75" customHeight="1" x14ac:dyDescent="0.2">
      <c r="A183" s="83">
        <v>4</v>
      </c>
      <c r="B183" s="76" t="s">
        <v>86</v>
      </c>
      <c r="C183" s="97" t="s">
        <v>118</v>
      </c>
      <c r="D183" s="84" t="s">
        <v>33</v>
      </c>
      <c r="E183" s="108">
        <v>8.4000000000000005E-2</v>
      </c>
      <c r="F183" s="80">
        <f>H183+J183+R183</f>
        <v>183.21760139491204</v>
      </c>
      <c r="G183" s="86">
        <v>12.6</v>
      </c>
      <c r="H183" s="82">
        <f>G183*$P$8/1000</f>
        <v>21.497111999999998</v>
      </c>
      <c r="I183" s="86">
        <v>2.1</v>
      </c>
      <c r="J183" s="82">
        <f>I183*$P$9/1000</f>
        <v>5.4143670000000004</v>
      </c>
      <c r="K183" s="23" t="s">
        <v>55</v>
      </c>
      <c r="L183" s="23" t="s">
        <v>33</v>
      </c>
      <c r="M183" s="23">
        <v>1.05</v>
      </c>
      <c r="N183" s="28">
        <v>125.5</v>
      </c>
      <c r="O183" s="24">
        <f t="shared" si="204"/>
        <v>131.77500000000001</v>
      </c>
      <c r="P183" s="82">
        <f t="shared" ref="P183" si="216">E183*F183</f>
        <v>15.390278517172613</v>
      </c>
      <c r="Q183" s="82">
        <f t="shared" ref="Q183" si="217">SUM(O183:O186)</f>
        <v>138.04776000000001</v>
      </c>
      <c r="R183" s="82">
        <f t="shared" ref="R183" si="218">Q183*1.02*1.05*$R$14</f>
        <v>156.30612239491202</v>
      </c>
      <c r="S183" s="66">
        <v>238.37183675524321</v>
      </c>
      <c r="T183" s="66">
        <v>20.023234287440431</v>
      </c>
    </row>
    <row r="184" spans="1:20" ht="12.75" customHeight="1" x14ac:dyDescent="0.2">
      <c r="A184" s="83"/>
      <c r="B184" s="76"/>
      <c r="C184" s="97"/>
      <c r="D184" s="84"/>
      <c r="E184" s="108"/>
      <c r="F184" s="80"/>
      <c r="G184" s="86"/>
      <c r="H184" s="82"/>
      <c r="I184" s="86"/>
      <c r="J184" s="82"/>
      <c r="K184" s="23" t="s">
        <v>56</v>
      </c>
      <c r="L184" s="23" t="s">
        <v>23</v>
      </c>
      <c r="M184" s="23">
        <v>1.96</v>
      </c>
      <c r="N184" s="30">
        <v>0.45</v>
      </c>
      <c r="O184" s="24">
        <f t="shared" si="204"/>
        <v>0.88200000000000001</v>
      </c>
      <c r="P184" s="82"/>
      <c r="Q184" s="82"/>
      <c r="R184" s="82"/>
      <c r="S184" s="66"/>
      <c r="T184" s="66"/>
    </row>
    <row r="185" spans="1:20" ht="12.75" customHeight="1" x14ac:dyDescent="0.2">
      <c r="A185" s="83"/>
      <c r="B185" s="76"/>
      <c r="C185" s="97"/>
      <c r="D185" s="84"/>
      <c r="E185" s="108"/>
      <c r="F185" s="80"/>
      <c r="G185" s="86"/>
      <c r="H185" s="82"/>
      <c r="I185" s="86"/>
      <c r="J185" s="82"/>
      <c r="K185" s="23" t="s">
        <v>58</v>
      </c>
      <c r="L185" s="23" t="s">
        <v>30</v>
      </c>
      <c r="M185" s="27">
        <v>4.38</v>
      </c>
      <c r="N185" s="30">
        <v>0.42199999999999999</v>
      </c>
      <c r="O185" s="24">
        <f t="shared" si="204"/>
        <v>1.84836</v>
      </c>
      <c r="P185" s="82"/>
      <c r="Q185" s="82"/>
      <c r="R185" s="82"/>
      <c r="S185" s="66"/>
      <c r="T185" s="66"/>
    </row>
    <row r="186" spans="1:20" ht="12.75" customHeight="1" x14ac:dyDescent="0.2">
      <c r="A186" s="83"/>
      <c r="B186" s="76"/>
      <c r="C186" s="97"/>
      <c r="D186" s="84"/>
      <c r="E186" s="108"/>
      <c r="F186" s="80"/>
      <c r="G186" s="86"/>
      <c r="H186" s="82"/>
      <c r="I186" s="86"/>
      <c r="J186" s="82"/>
      <c r="K186" s="23" t="s">
        <v>59</v>
      </c>
      <c r="L186" s="23" t="s">
        <v>30</v>
      </c>
      <c r="M186" s="23">
        <v>7.2</v>
      </c>
      <c r="N186" s="30">
        <v>0.49199999999999999</v>
      </c>
      <c r="O186" s="24">
        <f t="shared" si="204"/>
        <v>3.5424000000000002</v>
      </c>
      <c r="P186" s="82"/>
      <c r="Q186" s="82"/>
      <c r="R186" s="82"/>
      <c r="S186" s="66"/>
      <c r="T186" s="66"/>
    </row>
    <row r="187" spans="1:20" ht="12.75" customHeight="1" x14ac:dyDescent="0.2">
      <c r="A187" s="83">
        <v>5</v>
      </c>
      <c r="B187" s="76" t="s">
        <v>86</v>
      </c>
      <c r="C187" s="97" t="s">
        <v>119</v>
      </c>
      <c r="D187" s="84" t="s">
        <v>33</v>
      </c>
      <c r="E187" s="107">
        <v>5.3999999999999999E-2</v>
      </c>
      <c r="F187" s="80">
        <f>H187+J187+R187</f>
        <v>183.21760139491204</v>
      </c>
      <c r="G187" s="86">
        <v>12.6</v>
      </c>
      <c r="H187" s="82">
        <f>G187*$P$8/1000</f>
        <v>21.497111999999998</v>
      </c>
      <c r="I187" s="86">
        <v>2.1</v>
      </c>
      <c r="J187" s="82">
        <f>I187*$P$9/1000</f>
        <v>5.4143670000000004</v>
      </c>
      <c r="K187" s="23" t="s">
        <v>55</v>
      </c>
      <c r="L187" s="23" t="s">
        <v>33</v>
      </c>
      <c r="M187" s="23">
        <v>1.05</v>
      </c>
      <c r="N187" s="28">
        <v>125.5</v>
      </c>
      <c r="O187" s="24">
        <f t="shared" si="204"/>
        <v>131.77500000000001</v>
      </c>
      <c r="P187" s="82">
        <f t="shared" ref="P187" si="219">E187*F187</f>
        <v>9.8937504753252501</v>
      </c>
      <c r="Q187" s="82">
        <f t="shared" ref="Q187" si="220">SUM(O187:O190)</f>
        <v>138.04776000000001</v>
      </c>
      <c r="R187" s="82">
        <f t="shared" ref="R187" si="221">Q187*1.02*1.05*$R$14</f>
        <v>156.30612239491202</v>
      </c>
      <c r="S187" s="66">
        <v>238.37183675524321</v>
      </c>
      <c r="T187" s="66">
        <v>12.872079184783134</v>
      </c>
    </row>
    <row r="188" spans="1:20" ht="12.75" customHeight="1" x14ac:dyDescent="0.2">
      <c r="A188" s="83"/>
      <c r="B188" s="76"/>
      <c r="C188" s="97"/>
      <c r="D188" s="84"/>
      <c r="E188" s="107"/>
      <c r="F188" s="80"/>
      <c r="G188" s="86"/>
      <c r="H188" s="82"/>
      <c r="I188" s="86"/>
      <c r="J188" s="82"/>
      <c r="K188" s="23" t="s">
        <v>56</v>
      </c>
      <c r="L188" s="23" t="s">
        <v>23</v>
      </c>
      <c r="M188" s="23">
        <v>1.96</v>
      </c>
      <c r="N188" s="30">
        <v>0.45</v>
      </c>
      <c r="O188" s="24">
        <f t="shared" si="204"/>
        <v>0.88200000000000001</v>
      </c>
      <c r="P188" s="82"/>
      <c r="Q188" s="82"/>
      <c r="R188" s="82"/>
      <c r="S188" s="66"/>
      <c r="T188" s="66"/>
    </row>
    <row r="189" spans="1:20" ht="12.75" customHeight="1" x14ac:dyDescent="0.2">
      <c r="A189" s="83"/>
      <c r="B189" s="76"/>
      <c r="C189" s="97"/>
      <c r="D189" s="84"/>
      <c r="E189" s="107"/>
      <c r="F189" s="80"/>
      <c r="G189" s="86"/>
      <c r="H189" s="82"/>
      <c r="I189" s="86"/>
      <c r="J189" s="82"/>
      <c r="K189" s="23" t="s">
        <v>58</v>
      </c>
      <c r="L189" s="23" t="s">
        <v>30</v>
      </c>
      <c r="M189" s="27">
        <v>4.38</v>
      </c>
      <c r="N189" s="30">
        <v>0.42199999999999999</v>
      </c>
      <c r="O189" s="24">
        <f t="shared" si="204"/>
        <v>1.84836</v>
      </c>
      <c r="P189" s="82"/>
      <c r="Q189" s="82"/>
      <c r="R189" s="82"/>
      <c r="S189" s="66"/>
      <c r="T189" s="66"/>
    </row>
    <row r="190" spans="1:20" ht="12.75" customHeight="1" x14ac:dyDescent="0.2">
      <c r="A190" s="83"/>
      <c r="B190" s="76"/>
      <c r="C190" s="97"/>
      <c r="D190" s="84"/>
      <c r="E190" s="107"/>
      <c r="F190" s="80"/>
      <c r="G190" s="86"/>
      <c r="H190" s="82"/>
      <c r="I190" s="86"/>
      <c r="J190" s="82"/>
      <c r="K190" s="23" t="s">
        <v>59</v>
      </c>
      <c r="L190" s="23" t="s">
        <v>30</v>
      </c>
      <c r="M190" s="23">
        <v>7.2</v>
      </c>
      <c r="N190" s="30">
        <v>0.49199999999999999</v>
      </c>
      <c r="O190" s="24">
        <f t="shared" si="204"/>
        <v>3.5424000000000002</v>
      </c>
      <c r="P190" s="82"/>
      <c r="Q190" s="82"/>
      <c r="R190" s="82"/>
      <c r="S190" s="66"/>
      <c r="T190" s="66"/>
    </row>
    <row r="191" spans="1:20" ht="12.75" customHeight="1" x14ac:dyDescent="0.2">
      <c r="A191" s="83">
        <v>6</v>
      </c>
      <c r="B191" s="76" t="s">
        <v>86</v>
      </c>
      <c r="C191" s="88" t="s">
        <v>120</v>
      </c>
      <c r="D191" s="84" t="s">
        <v>33</v>
      </c>
      <c r="E191" s="107">
        <v>0.372</v>
      </c>
      <c r="F191" s="80">
        <f>H191+J191+R191</f>
        <v>183.21760139491204</v>
      </c>
      <c r="G191" s="86">
        <v>12.6</v>
      </c>
      <c r="H191" s="82">
        <f>G191*$P$8/1000</f>
        <v>21.497111999999998</v>
      </c>
      <c r="I191" s="86">
        <v>2.1</v>
      </c>
      <c r="J191" s="82">
        <f>I191*$P$9/1000</f>
        <v>5.4143670000000004</v>
      </c>
      <c r="K191" s="23" t="s">
        <v>55</v>
      </c>
      <c r="L191" s="23" t="s">
        <v>33</v>
      </c>
      <c r="M191" s="23">
        <v>1.05</v>
      </c>
      <c r="N191" s="28">
        <v>125.5</v>
      </c>
      <c r="O191" s="24">
        <f t="shared" si="204"/>
        <v>131.77500000000001</v>
      </c>
      <c r="P191" s="82">
        <f t="shared" ref="P191" si="222">E191*F191</f>
        <v>68.156947718907276</v>
      </c>
      <c r="Q191" s="82">
        <f t="shared" ref="Q191" si="223">SUM(O191:O194)</f>
        <v>138.04776000000001</v>
      </c>
      <c r="R191" s="82">
        <f t="shared" ref="R191" si="224">Q191*1.02*1.05*$R$14</f>
        <v>156.30612239491202</v>
      </c>
      <c r="S191" s="66">
        <v>238.37183675524321</v>
      </c>
      <c r="T191" s="66">
        <v>88.674323272950474</v>
      </c>
    </row>
    <row r="192" spans="1:20" ht="12.75" customHeight="1" x14ac:dyDescent="0.2">
      <c r="A192" s="83"/>
      <c r="B192" s="76"/>
      <c r="C192" s="88"/>
      <c r="D192" s="84"/>
      <c r="E192" s="107"/>
      <c r="F192" s="80"/>
      <c r="G192" s="86"/>
      <c r="H192" s="82"/>
      <c r="I192" s="86"/>
      <c r="J192" s="82"/>
      <c r="K192" s="23" t="s">
        <v>56</v>
      </c>
      <c r="L192" s="23" t="s">
        <v>23</v>
      </c>
      <c r="M192" s="23">
        <v>1.96</v>
      </c>
      <c r="N192" s="30">
        <v>0.45</v>
      </c>
      <c r="O192" s="24">
        <f t="shared" si="204"/>
        <v>0.88200000000000001</v>
      </c>
      <c r="P192" s="82"/>
      <c r="Q192" s="82"/>
      <c r="R192" s="82"/>
      <c r="S192" s="66"/>
      <c r="T192" s="66"/>
    </row>
    <row r="193" spans="1:20" ht="12.75" customHeight="1" x14ac:dyDescent="0.2">
      <c r="A193" s="83"/>
      <c r="B193" s="76"/>
      <c r="C193" s="88"/>
      <c r="D193" s="84"/>
      <c r="E193" s="107"/>
      <c r="F193" s="80"/>
      <c r="G193" s="86"/>
      <c r="H193" s="82"/>
      <c r="I193" s="86"/>
      <c r="J193" s="82"/>
      <c r="K193" s="23" t="s">
        <v>58</v>
      </c>
      <c r="L193" s="23" t="s">
        <v>30</v>
      </c>
      <c r="M193" s="27">
        <v>4.38</v>
      </c>
      <c r="N193" s="30">
        <v>0.42199999999999999</v>
      </c>
      <c r="O193" s="24">
        <f t="shared" si="204"/>
        <v>1.84836</v>
      </c>
      <c r="P193" s="82"/>
      <c r="Q193" s="82"/>
      <c r="R193" s="82"/>
      <c r="S193" s="66"/>
      <c r="T193" s="66"/>
    </row>
    <row r="194" spans="1:20" ht="12.75" customHeight="1" x14ac:dyDescent="0.2">
      <c r="A194" s="83"/>
      <c r="B194" s="76"/>
      <c r="C194" s="88"/>
      <c r="D194" s="84"/>
      <c r="E194" s="107"/>
      <c r="F194" s="80"/>
      <c r="G194" s="86"/>
      <c r="H194" s="82"/>
      <c r="I194" s="86"/>
      <c r="J194" s="82"/>
      <c r="K194" s="23" t="s">
        <v>59</v>
      </c>
      <c r="L194" s="23" t="s">
        <v>30</v>
      </c>
      <c r="M194" s="23">
        <v>7.2</v>
      </c>
      <c r="N194" s="30">
        <v>0.49199999999999999</v>
      </c>
      <c r="O194" s="24">
        <f t="shared" si="204"/>
        <v>3.5424000000000002</v>
      </c>
      <c r="P194" s="82"/>
      <c r="Q194" s="82"/>
      <c r="R194" s="82"/>
      <c r="S194" s="66"/>
      <c r="T194" s="66"/>
    </row>
    <row r="195" spans="1:20" ht="12.75" customHeight="1" x14ac:dyDescent="0.2">
      <c r="A195" s="83">
        <v>7</v>
      </c>
      <c r="B195" s="76" t="s">
        <v>86</v>
      </c>
      <c r="C195" s="88" t="s">
        <v>121</v>
      </c>
      <c r="D195" s="84" t="s">
        <v>33</v>
      </c>
      <c r="E195" s="107">
        <v>0.03</v>
      </c>
      <c r="F195" s="80">
        <f>H195+J195+R195</f>
        <v>183.21760139491204</v>
      </c>
      <c r="G195" s="86">
        <v>12.6</v>
      </c>
      <c r="H195" s="82">
        <f>G195*$P$8/1000</f>
        <v>21.497111999999998</v>
      </c>
      <c r="I195" s="86">
        <v>2.1</v>
      </c>
      <c r="J195" s="82">
        <f>I195*$P$9/1000</f>
        <v>5.4143670000000004</v>
      </c>
      <c r="K195" s="23" t="s">
        <v>55</v>
      </c>
      <c r="L195" s="23" t="s">
        <v>33</v>
      </c>
      <c r="M195" s="23">
        <v>1.05</v>
      </c>
      <c r="N195" s="28">
        <v>125.5</v>
      </c>
      <c r="O195" s="24">
        <f t="shared" si="204"/>
        <v>131.77500000000001</v>
      </c>
      <c r="P195" s="82">
        <f t="shared" ref="P195" si="225">E195*F195</f>
        <v>5.4965280418473608</v>
      </c>
      <c r="Q195" s="82">
        <f t="shared" ref="Q195" si="226">SUM(O195:O198)</f>
        <v>138.04776000000001</v>
      </c>
      <c r="R195" s="82">
        <f t="shared" ref="R195" si="227">Q195*1.02*1.05*$R$14</f>
        <v>156.30612239491202</v>
      </c>
      <c r="S195" s="66">
        <v>238.37183675524321</v>
      </c>
      <c r="T195" s="66">
        <v>7.1511551026572961</v>
      </c>
    </row>
    <row r="196" spans="1:20" ht="12.75" customHeight="1" x14ac:dyDescent="0.2">
      <c r="A196" s="83"/>
      <c r="B196" s="76"/>
      <c r="C196" s="88"/>
      <c r="D196" s="84"/>
      <c r="E196" s="107"/>
      <c r="F196" s="80"/>
      <c r="G196" s="86"/>
      <c r="H196" s="82"/>
      <c r="I196" s="86"/>
      <c r="J196" s="82"/>
      <c r="K196" s="23" t="s">
        <v>56</v>
      </c>
      <c r="L196" s="23" t="s">
        <v>23</v>
      </c>
      <c r="M196" s="23">
        <v>1.96</v>
      </c>
      <c r="N196" s="30">
        <v>0.45</v>
      </c>
      <c r="O196" s="24">
        <f t="shared" si="204"/>
        <v>0.88200000000000001</v>
      </c>
      <c r="P196" s="82"/>
      <c r="Q196" s="82"/>
      <c r="R196" s="82"/>
      <c r="S196" s="66"/>
      <c r="T196" s="66"/>
    </row>
    <row r="197" spans="1:20" ht="12.75" customHeight="1" x14ac:dyDescent="0.2">
      <c r="A197" s="83"/>
      <c r="B197" s="76"/>
      <c r="C197" s="88"/>
      <c r="D197" s="84"/>
      <c r="E197" s="107"/>
      <c r="F197" s="80"/>
      <c r="G197" s="86"/>
      <c r="H197" s="82"/>
      <c r="I197" s="86"/>
      <c r="J197" s="82"/>
      <c r="K197" s="23" t="s">
        <v>58</v>
      </c>
      <c r="L197" s="23" t="s">
        <v>30</v>
      </c>
      <c r="M197" s="27">
        <v>4.38</v>
      </c>
      <c r="N197" s="30">
        <v>0.42199999999999999</v>
      </c>
      <c r="O197" s="24">
        <f t="shared" si="204"/>
        <v>1.84836</v>
      </c>
      <c r="P197" s="82"/>
      <c r="Q197" s="82"/>
      <c r="R197" s="82"/>
      <c r="S197" s="66"/>
      <c r="T197" s="66"/>
    </row>
    <row r="198" spans="1:20" ht="12.75" customHeight="1" x14ac:dyDescent="0.2">
      <c r="A198" s="83"/>
      <c r="B198" s="76"/>
      <c r="C198" s="88"/>
      <c r="D198" s="84"/>
      <c r="E198" s="107"/>
      <c r="F198" s="80"/>
      <c r="G198" s="86"/>
      <c r="H198" s="82"/>
      <c r="I198" s="86"/>
      <c r="J198" s="82"/>
      <c r="K198" s="23" t="s">
        <v>59</v>
      </c>
      <c r="L198" s="23" t="s">
        <v>30</v>
      </c>
      <c r="M198" s="23">
        <v>7.2</v>
      </c>
      <c r="N198" s="30">
        <v>0.49199999999999999</v>
      </c>
      <c r="O198" s="24">
        <f t="shared" si="204"/>
        <v>3.5424000000000002</v>
      </c>
      <c r="P198" s="82"/>
      <c r="Q198" s="82"/>
      <c r="R198" s="82"/>
      <c r="S198" s="66"/>
      <c r="T198" s="66"/>
    </row>
    <row r="199" spans="1:20" ht="12.75" customHeight="1" x14ac:dyDescent="0.2">
      <c r="A199" s="83">
        <v>8</v>
      </c>
      <c r="B199" s="76" t="s">
        <v>70</v>
      </c>
      <c r="C199" s="76" t="s">
        <v>115</v>
      </c>
      <c r="D199" s="84" t="s">
        <v>23</v>
      </c>
      <c r="E199" s="80">
        <v>270</v>
      </c>
      <c r="F199" s="90">
        <f>H199+J199+R199</f>
        <v>3.4047798121199997</v>
      </c>
      <c r="G199" s="86">
        <v>0.45800000000000002</v>
      </c>
      <c r="H199" s="94">
        <f t="shared" ref="H199" si="228">G199*$P$8/1000</f>
        <v>0.78140295999999998</v>
      </c>
      <c r="I199" s="99">
        <v>4.1000000000000003E-3</v>
      </c>
      <c r="J199" s="94">
        <f t="shared" ref="J199" si="229">I199*$P$9/1000</f>
        <v>1.0570907000000001E-2</v>
      </c>
      <c r="K199" s="23" t="s">
        <v>65</v>
      </c>
      <c r="L199" s="23" t="s">
        <v>23</v>
      </c>
      <c r="M199" s="23">
        <v>1.2</v>
      </c>
      <c r="N199" s="33">
        <v>1.923</v>
      </c>
      <c r="O199" s="24">
        <f t="shared" si="204"/>
        <v>2.3075999999999999</v>
      </c>
      <c r="P199" s="82">
        <f t="shared" ref="P199" si="230">E199*F199</f>
        <v>919.29054927239997</v>
      </c>
      <c r="Q199" s="82">
        <f t="shared" ref="Q199" si="231">SUM(O199:O202)</f>
        <v>2.3075999999999999</v>
      </c>
      <c r="R199" s="82">
        <f t="shared" ref="R199" si="232">Q199*1.02*1.05*$R$14</f>
        <v>2.6128059451199999</v>
      </c>
      <c r="S199" s="66">
        <v>4.4297251540416385</v>
      </c>
      <c r="T199" s="66">
        <v>1196.0257915912423</v>
      </c>
    </row>
    <row r="200" spans="1:20" ht="12.75" customHeight="1" x14ac:dyDescent="0.2">
      <c r="A200" s="83"/>
      <c r="B200" s="76"/>
      <c r="C200" s="76"/>
      <c r="D200" s="84"/>
      <c r="E200" s="80"/>
      <c r="F200" s="91"/>
      <c r="G200" s="86"/>
      <c r="H200" s="95"/>
      <c r="I200" s="99"/>
      <c r="J200" s="95"/>
      <c r="K200" s="15"/>
      <c r="L200" s="15"/>
      <c r="M200" s="15"/>
      <c r="N200" s="31"/>
      <c r="O200" s="24">
        <f t="shared" si="204"/>
        <v>0</v>
      </c>
      <c r="P200" s="82"/>
      <c r="Q200" s="82"/>
      <c r="R200" s="82"/>
      <c r="S200" s="66"/>
      <c r="T200" s="66"/>
    </row>
    <row r="201" spans="1:20" ht="12.75" customHeight="1" x14ac:dyDescent="0.2">
      <c r="A201" s="83"/>
      <c r="B201" s="76"/>
      <c r="C201" s="76"/>
      <c r="D201" s="84"/>
      <c r="E201" s="80"/>
      <c r="F201" s="91"/>
      <c r="G201" s="86"/>
      <c r="H201" s="95"/>
      <c r="I201" s="99"/>
      <c r="J201" s="95"/>
      <c r="K201" s="15"/>
      <c r="L201" s="15"/>
      <c r="M201" s="15"/>
      <c r="N201" s="31"/>
      <c r="O201" s="24">
        <f t="shared" si="204"/>
        <v>0</v>
      </c>
      <c r="P201" s="82"/>
      <c r="Q201" s="82"/>
      <c r="R201" s="82"/>
      <c r="S201" s="66"/>
      <c r="T201" s="66"/>
    </row>
    <row r="202" spans="1:20" ht="12.75" customHeight="1" x14ac:dyDescent="0.2">
      <c r="A202" s="83"/>
      <c r="B202" s="76"/>
      <c r="C202" s="76"/>
      <c r="D202" s="84"/>
      <c r="E202" s="80"/>
      <c r="F202" s="92"/>
      <c r="G202" s="86"/>
      <c r="H202" s="96"/>
      <c r="I202" s="99"/>
      <c r="J202" s="96"/>
      <c r="K202" s="15"/>
      <c r="L202" s="15"/>
      <c r="M202" s="15"/>
      <c r="N202" s="31"/>
      <c r="O202" s="24">
        <f t="shared" si="204"/>
        <v>0</v>
      </c>
      <c r="P202" s="82"/>
      <c r="Q202" s="82"/>
      <c r="R202" s="82"/>
      <c r="S202" s="66"/>
      <c r="T202" s="66"/>
    </row>
    <row r="203" spans="1:20" ht="12.75" customHeight="1" x14ac:dyDescent="0.2">
      <c r="A203" s="83">
        <v>9</v>
      </c>
      <c r="B203" s="76" t="s">
        <v>70</v>
      </c>
      <c r="C203" s="76" t="s">
        <v>146</v>
      </c>
      <c r="D203" s="84" t="s">
        <v>23</v>
      </c>
      <c r="E203" s="80">
        <v>25.2</v>
      </c>
      <c r="F203" s="90">
        <f>H203+J203+R203</f>
        <v>3.1452655450799996</v>
      </c>
      <c r="G203" s="86">
        <v>0.45800000000000002</v>
      </c>
      <c r="H203" s="94">
        <f t="shared" ref="H203" si="233">G203*$P$8/1000</f>
        <v>0.78140295999999998</v>
      </c>
      <c r="I203" s="99">
        <v>4.1000000000000003E-3</v>
      </c>
      <c r="J203" s="94">
        <f t="shared" ref="J203" si="234">I203*$P$9/1000</f>
        <v>1.0570907000000001E-2</v>
      </c>
      <c r="K203" s="23" t="s">
        <v>65</v>
      </c>
      <c r="L203" s="23" t="s">
        <v>23</v>
      </c>
      <c r="M203" s="23">
        <v>1.2</v>
      </c>
      <c r="N203" s="33">
        <v>1.732</v>
      </c>
      <c r="O203" s="24">
        <f t="shared" si="204"/>
        <v>2.0783999999999998</v>
      </c>
      <c r="P203" s="82">
        <f t="shared" ref="P203" si="235">E203*F203</f>
        <v>79.260691736015985</v>
      </c>
      <c r="Q203" s="82">
        <f t="shared" ref="Q203" si="236">SUM(O203:O206)</f>
        <v>2.0783999999999998</v>
      </c>
      <c r="R203" s="82">
        <f t="shared" ref="R203" si="237">Q203*1.02*1.05*$R$14</f>
        <v>2.3532916780799997</v>
      </c>
      <c r="S203" s="66">
        <v>4.0920889661014908</v>
      </c>
      <c r="T203" s="66">
        <v>103.12064194575757</v>
      </c>
    </row>
    <row r="204" spans="1:20" ht="12.75" customHeight="1" x14ac:dyDescent="0.2">
      <c r="A204" s="83"/>
      <c r="B204" s="76"/>
      <c r="C204" s="76"/>
      <c r="D204" s="84"/>
      <c r="E204" s="80"/>
      <c r="F204" s="91"/>
      <c r="G204" s="86"/>
      <c r="H204" s="95"/>
      <c r="I204" s="99"/>
      <c r="J204" s="95"/>
      <c r="K204" s="15"/>
      <c r="L204" s="15"/>
      <c r="M204" s="15"/>
      <c r="N204" s="31"/>
      <c r="O204" s="24">
        <f t="shared" si="204"/>
        <v>0</v>
      </c>
      <c r="P204" s="82"/>
      <c r="Q204" s="82"/>
      <c r="R204" s="82"/>
      <c r="S204" s="66"/>
      <c r="T204" s="66"/>
    </row>
    <row r="205" spans="1:20" ht="12.75" customHeight="1" x14ac:dyDescent="0.2">
      <c r="A205" s="83"/>
      <c r="B205" s="76"/>
      <c r="C205" s="76"/>
      <c r="D205" s="84"/>
      <c r="E205" s="80"/>
      <c r="F205" s="91"/>
      <c r="G205" s="86"/>
      <c r="H205" s="95"/>
      <c r="I205" s="99"/>
      <c r="J205" s="95"/>
      <c r="K205" s="15"/>
      <c r="L205" s="15"/>
      <c r="M205" s="15"/>
      <c r="N205" s="31"/>
      <c r="O205" s="24">
        <f t="shared" si="204"/>
        <v>0</v>
      </c>
      <c r="P205" s="82"/>
      <c r="Q205" s="82"/>
      <c r="R205" s="82"/>
      <c r="S205" s="66"/>
      <c r="T205" s="66"/>
    </row>
    <row r="206" spans="1:20" ht="12.75" customHeight="1" x14ac:dyDescent="0.2">
      <c r="A206" s="83"/>
      <c r="B206" s="76"/>
      <c r="C206" s="76"/>
      <c r="D206" s="84"/>
      <c r="E206" s="80"/>
      <c r="F206" s="92"/>
      <c r="G206" s="86"/>
      <c r="H206" s="96"/>
      <c r="I206" s="99"/>
      <c r="J206" s="96"/>
      <c r="K206" s="15"/>
      <c r="L206" s="15"/>
      <c r="M206" s="15"/>
      <c r="N206" s="31"/>
      <c r="O206" s="24">
        <f t="shared" si="204"/>
        <v>0</v>
      </c>
      <c r="P206" s="82"/>
      <c r="Q206" s="82"/>
      <c r="R206" s="82"/>
      <c r="S206" s="66"/>
      <c r="T206" s="66"/>
    </row>
    <row r="207" spans="1:20" ht="12.75" customHeight="1" x14ac:dyDescent="0.2">
      <c r="A207" s="83">
        <v>10</v>
      </c>
      <c r="B207" s="73" t="s">
        <v>94</v>
      </c>
      <c r="C207" s="88" t="s">
        <v>123</v>
      </c>
      <c r="D207" s="89" t="s">
        <v>124</v>
      </c>
      <c r="E207" s="80">
        <v>6.48</v>
      </c>
      <c r="F207" s="90">
        <f>H207+J207+R207</f>
        <v>1.6281916056000001</v>
      </c>
      <c r="G207" s="93"/>
      <c r="H207" s="94">
        <f t="shared" ref="H207" si="238">G207*$P$8/1000</f>
        <v>0</v>
      </c>
      <c r="I207" s="81"/>
      <c r="J207" s="94">
        <f t="shared" ref="J207" si="239">I207*$P$9/1000</f>
        <v>0</v>
      </c>
      <c r="K207" s="15" t="s">
        <v>122</v>
      </c>
      <c r="L207" s="15" t="s">
        <v>124</v>
      </c>
      <c r="M207" s="15">
        <v>1</v>
      </c>
      <c r="N207" s="31">
        <v>1.4379999999999999</v>
      </c>
      <c r="O207" s="24">
        <f t="shared" si="204"/>
        <v>1.4379999999999999</v>
      </c>
      <c r="P207" s="82">
        <f t="shared" ref="P207" si="240">E207*F207</f>
        <v>10.550681604288002</v>
      </c>
      <c r="Q207" s="82">
        <f t="shared" ref="Q207" si="241">SUM(O207:O210)</f>
        <v>1.4379999999999999</v>
      </c>
      <c r="R207" s="82">
        <f t="shared" ref="R207" si="242">Q207*1.02*1.05*$R$14</f>
        <v>1.6281916056000001</v>
      </c>
      <c r="S207" s="66">
        <v>2.1183282646506609</v>
      </c>
      <c r="T207" s="66">
        <v>13.726767154936283</v>
      </c>
    </row>
    <row r="208" spans="1:20" ht="12.75" customHeight="1" x14ac:dyDescent="0.2">
      <c r="A208" s="83"/>
      <c r="B208" s="74"/>
      <c r="C208" s="88"/>
      <c r="D208" s="89"/>
      <c r="E208" s="80"/>
      <c r="F208" s="91"/>
      <c r="G208" s="93"/>
      <c r="H208" s="95"/>
      <c r="I208" s="81"/>
      <c r="J208" s="95"/>
      <c r="K208" s="15"/>
      <c r="L208" s="15"/>
      <c r="M208" s="15"/>
      <c r="N208" s="31"/>
      <c r="O208" s="24">
        <f t="shared" si="204"/>
        <v>0</v>
      </c>
      <c r="P208" s="82"/>
      <c r="Q208" s="82"/>
      <c r="R208" s="82"/>
      <c r="S208" s="66"/>
      <c r="T208" s="66"/>
    </row>
    <row r="209" spans="1:20" ht="12.75" customHeight="1" x14ac:dyDescent="0.2">
      <c r="A209" s="83"/>
      <c r="B209" s="74"/>
      <c r="C209" s="88"/>
      <c r="D209" s="89"/>
      <c r="E209" s="80"/>
      <c r="F209" s="91"/>
      <c r="G209" s="93"/>
      <c r="H209" s="95"/>
      <c r="I209" s="81"/>
      <c r="J209" s="95"/>
      <c r="K209" s="15"/>
      <c r="L209" s="15"/>
      <c r="M209" s="16"/>
      <c r="N209" s="31"/>
      <c r="O209" s="24">
        <f t="shared" si="204"/>
        <v>0</v>
      </c>
      <c r="P209" s="82"/>
      <c r="Q209" s="82"/>
      <c r="R209" s="82"/>
      <c r="S209" s="66"/>
      <c r="T209" s="66"/>
    </row>
    <row r="210" spans="1:20" ht="12.75" customHeight="1" x14ac:dyDescent="0.2">
      <c r="A210" s="83"/>
      <c r="B210" s="75"/>
      <c r="C210" s="88"/>
      <c r="D210" s="89"/>
      <c r="E210" s="80"/>
      <c r="F210" s="92"/>
      <c r="G210" s="93"/>
      <c r="H210" s="96"/>
      <c r="I210" s="81"/>
      <c r="J210" s="96"/>
      <c r="K210" s="15"/>
      <c r="L210" s="15"/>
      <c r="M210" s="15"/>
      <c r="N210" s="31"/>
      <c r="O210" s="24">
        <f t="shared" si="204"/>
        <v>0</v>
      </c>
      <c r="P210" s="82"/>
      <c r="Q210" s="82"/>
      <c r="R210" s="82"/>
      <c r="S210" s="66"/>
      <c r="T210" s="66"/>
    </row>
    <row r="211" spans="1:20" ht="12.75" customHeight="1" x14ac:dyDescent="0.2">
      <c r="A211" s="83">
        <v>11</v>
      </c>
      <c r="B211" s="73" t="s">
        <v>94</v>
      </c>
      <c r="C211" s="88" t="s">
        <v>125</v>
      </c>
      <c r="D211" s="97" t="s">
        <v>27</v>
      </c>
      <c r="E211" s="85">
        <v>216</v>
      </c>
      <c r="F211" s="98">
        <f>H211+J211+R211</f>
        <v>0.67935672000000003</v>
      </c>
      <c r="G211" s="81"/>
      <c r="H211" s="87">
        <f>G211*$P$8/1000</f>
        <v>0</v>
      </c>
      <c r="I211" s="81"/>
      <c r="J211" s="87">
        <f>I211*$P$9/1000</f>
        <v>0</v>
      </c>
      <c r="K211" s="13" t="s">
        <v>126</v>
      </c>
      <c r="L211" s="15" t="s">
        <v>27</v>
      </c>
      <c r="M211" s="13">
        <v>1</v>
      </c>
      <c r="N211" s="29">
        <v>0.6</v>
      </c>
      <c r="O211" s="11">
        <f t="shared" si="204"/>
        <v>0.6</v>
      </c>
      <c r="P211" s="82">
        <f t="shared" ref="P211" si="243">E211*F211</f>
        <v>146.74105152000001</v>
      </c>
      <c r="Q211" s="82">
        <f t="shared" ref="Q211" si="244">SUM(O211:O214)</f>
        <v>0.6</v>
      </c>
      <c r="R211" s="82">
        <f t="shared" ref="R211" si="245">Q211*1.02*1.05*$R$14</f>
        <v>0.67935672000000003</v>
      </c>
      <c r="S211" s="66">
        <v>0.8838643663354635</v>
      </c>
      <c r="T211" s="66">
        <v>190.9147031284601</v>
      </c>
    </row>
    <row r="212" spans="1:20" ht="12.75" customHeight="1" x14ac:dyDescent="0.2">
      <c r="A212" s="83"/>
      <c r="B212" s="74"/>
      <c r="C212" s="88"/>
      <c r="D212" s="97"/>
      <c r="E212" s="85"/>
      <c r="F212" s="98"/>
      <c r="G212" s="81"/>
      <c r="H212" s="87"/>
      <c r="I212" s="81"/>
      <c r="J212" s="87"/>
      <c r="K212" s="15"/>
      <c r="L212" s="15"/>
      <c r="M212" s="15"/>
      <c r="N212" s="29"/>
      <c r="O212" s="11">
        <f t="shared" si="204"/>
        <v>0</v>
      </c>
      <c r="P212" s="82"/>
      <c r="Q212" s="82"/>
      <c r="R212" s="82"/>
      <c r="S212" s="66"/>
      <c r="T212" s="66"/>
    </row>
    <row r="213" spans="1:20" ht="12.75" customHeight="1" x14ac:dyDescent="0.2">
      <c r="A213" s="83"/>
      <c r="B213" s="74"/>
      <c r="C213" s="88"/>
      <c r="D213" s="97"/>
      <c r="E213" s="85"/>
      <c r="F213" s="98"/>
      <c r="G213" s="81"/>
      <c r="H213" s="87"/>
      <c r="I213" s="81"/>
      <c r="J213" s="87"/>
      <c r="K213" s="15"/>
      <c r="L213" s="15"/>
      <c r="M213" s="17"/>
      <c r="N213" s="29"/>
      <c r="O213" s="11">
        <f t="shared" si="204"/>
        <v>0</v>
      </c>
      <c r="P213" s="82"/>
      <c r="Q213" s="82"/>
      <c r="R213" s="82"/>
      <c r="S213" s="66"/>
      <c r="T213" s="66"/>
    </row>
    <row r="214" spans="1:20" ht="12.75" customHeight="1" x14ac:dyDescent="0.2">
      <c r="A214" s="83"/>
      <c r="B214" s="75"/>
      <c r="C214" s="88"/>
      <c r="D214" s="97"/>
      <c r="E214" s="85"/>
      <c r="F214" s="98"/>
      <c r="G214" s="81"/>
      <c r="H214" s="87"/>
      <c r="I214" s="81"/>
      <c r="J214" s="87"/>
      <c r="K214" s="13"/>
      <c r="L214" s="13"/>
      <c r="M214" s="13"/>
      <c r="N214" s="29"/>
      <c r="O214" s="11">
        <f t="shared" si="204"/>
        <v>0</v>
      </c>
      <c r="P214" s="82"/>
      <c r="Q214" s="82"/>
      <c r="R214" s="82"/>
      <c r="S214" s="66"/>
      <c r="T214" s="66"/>
    </row>
    <row r="215" spans="1:20" ht="12.75" customHeight="1" x14ac:dyDescent="0.2">
      <c r="A215" s="83">
        <v>12</v>
      </c>
      <c r="B215" s="76" t="s">
        <v>70</v>
      </c>
      <c r="C215" s="76" t="s">
        <v>147</v>
      </c>
      <c r="D215" s="84" t="s">
        <v>23</v>
      </c>
      <c r="E215" s="80">
        <v>162</v>
      </c>
      <c r="F215" s="90">
        <f>H215+J215+R215</f>
        <v>3.1452655450799996</v>
      </c>
      <c r="G215" s="86">
        <v>0.45800000000000002</v>
      </c>
      <c r="H215" s="94">
        <f t="shared" ref="H215" si="246">G215*$P$8/1000</f>
        <v>0.78140295999999998</v>
      </c>
      <c r="I215" s="99">
        <v>4.1000000000000003E-3</v>
      </c>
      <c r="J215" s="94">
        <f t="shared" ref="J215" si="247">I215*$P$9/1000</f>
        <v>1.0570907000000001E-2</v>
      </c>
      <c r="K215" s="23" t="s">
        <v>65</v>
      </c>
      <c r="L215" s="23" t="s">
        <v>23</v>
      </c>
      <c r="M215" s="23">
        <v>1.2</v>
      </c>
      <c r="N215" s="33">
        <v>1.732</v>
      </c>
      <c r="O215" s="24">
        <f t="shared" si="204"/>
        <v>2.0783999999999998</v>
      </c>
      <c r="P215" s="82">
        <f t="shared" ref="P215" si="248">E215*F215</f>
        <v>509.53301830295993</v>
      </c>
      <c r="Q215" s="82">
        <f t="shared" ref="Q215" si="249">SUM(O215:O218)</f>
        <v>2.0783999999999998</v>
      </c>
      <c r="R215" s="82">
        <f t="shared" ref="R215" si="250">Q215*1.02*1.05*$R$14</f>
        <v>2.3532916780799997</v>
      </c>
      <c r="S215" s="66">
        <v>4.0920889661014908</v>
      </c>
      <c r="T215" s="66">
        <v>662.91841250844152</v>
      </c>
    </row>
    <row r="216" spans="1:20" ht="12.75" customHeight="1" x14ac:dyDescent="0.2">
      <c r="A216" s="83"/>
      <c r="B216" s="76"/>
      <c r="C216" s="76"/>
      <c r="D216" s="84"/>
      <c r="E216" s="80"/>
      <c r="F216" s="91"/>
      <c r="G216" s="86"/>
      <c r="H216" s="95"/>
      <c r="I216" s="99"/>
      <c r="J216" s="95"/>
      <c r="K216" s="15"/>
      <c r="L216" s="15"/>
      <c r="M216" s="15"/>
      <c r="N216" s="31"/>
      <c r="O216" s="24">
        <f t="shared" si="204"/>
        <v>0</v>
      </c>
      <c r="P216" s="82"/>
      <c r="Q216" s="82"/>
      <c r="R216" s="82"/>
      <c r="S216" s="66"/>
      <c r="T216" s="66"/>
    </row>
    <row r="217" spans="1:20" ht="12.75" customHeight="1" x14ac:dyDescent="0.2">
      <c r="A217" s="83"/>
      <c r="B217" s="76"/>
      <c r="C217" s="76"/>
      <c r="D217" s="84"/>
      <c r="E217" s="80"/>
      <c r="F217" s="91"/>
      <c r="G217" s="86"/>
      <c r="H217" s="95"/>
      <c r="I217" s="99"/>
      <c r="J217" s="95"/>
      <c r="K217" s="15"/>
      <c r="L217" s="15"/>
      <c r="M217" s="15"/>
      <c r="N217" s="31"/>
      <c r="O217" s="24">
        <f t="shared" si="204"/>
        <v>0</v>
      </c>
      <c r="P217" s="82"/>
      <c r="Q217" s="82"/>
      <c r="R217" s="82"/>
      <c r="S217" s="66"/>
      <c r="T217" s="66"/>
    </row>
    <row r="218" spans="1:20" ht="12.75" customHeight="1" x14ac:dyDescent="0.2">
      <c r="A218" s="83"/>
      <c r="B218" s="76"/>
      <c r="C218" s="76"/>
      <c r="D218" s="84"/>
      <c r="E218" s="80"/>
      <c r="F218" s="92"/>
      <c r="G218" s="86"/>
      <c r="H218" s="96"/>
      <c r="I218" s="99"/>
      <c r="J218" s="96"/>
      <c r="K218" s="15"/>
      <c r="L218" s="15"/>
      <c r="M218" s="15"/>
      <c r="N218" s="31"/>
      <c r="O218" s="24">
        <f t="shared" si="204"/>
        <v>0</v>
      </c>
      <c r="P218" s="82"/>
      <c r="Q218" s="82"/>
      <c r="R218" s="82"/>
      <c r="S218" s="66"/>
      <c r="T218" s="66"/>
    </row>
    <row r="219" spans="1:20" ht="12.75" customHeight="1" x14ac:dyDescent="0.2">
      <c r="A219" s="83">
        <v>13</v>
      </c>
      <c r="B219" s="76" t="s">
        <v>70</v>
      </c>
      <c r="C219" s="76" t="s">
        <v>148</v>
      </c>
      <c r="D219" s="84" t="s">
        <v>23</v>
      </c>
      <c r="E219" s="80">
        <v>162</v>
      </c>
      <c r="F219" s="90">
        <f>H219+J219+R219</f>
        <v>3.1452655450799996</v>
      </c>
      <c r="G219" s="86">
        <v>0.45800000000000002</v>
      </c>
      <c r="H219" s="94">
        <f t="shared" ref="H219" si="251">G219*$P$8/1000</f>
        <v>0.78140295999999998</v>
      </c>
      <c r="I219" s="99">
        <v>4.1000000000000003E-3</v>
      </c>
      <c r="J219" s="94">
        <f t="shared" ref="J219" si="252">I219*$P$9/1000</f>
        <v>1.0570907000000001E-2</v>
      </c>
      <c r="K219" s="23" t="s">
        <v>65</v>
      </c>
      <c r="L219" s="23" t="s">
        <v>23</v>
      </c>
      <c r="M219" s="23">
        <v>1.2</v>
      </c>
      <c r="N219" s="33">
        <v>1.732</v>
      </c>
      <c r="O219" s="24">
        <f t="shared" si="204"/>
        <v>2.0783999999999998</v>
      </c>
      <c r="P219" s="82">
        <f t="shared" ref="P219" si="253">E219*F219</f>
        <v>509.53301830295993</v>
      </c>
      <c r="Q219" s="82">
        <f t="shared" ref="Q219" si="254">SUM(O219:O222)</f>
        <v>2.0783999999999998</v>
      </c>
      <c r="R219" s="82">
        <f t="shared" ref="R219" si="255">Q219*1.02*1.05*$R$14</f>
        <v>2.3532916780799997</v>
      </c>
      <c r="S219" s="66">
        <v>4.0920889661014908</v>
      </c>
      <c r="T219" s="66">
        <v>662.91841250844152</v>
      </c>
    </row>
    <row r="220" spans="1:20" ht="12.75" customHeight="1" x14ac:dyDescent="0.2">
      <c r="A220" s="83"/>
      <c r="B220" s="76"/>
      <c r="C220" s="76"/>
      <c r="D220" s="84"/>
      <c r="E220" s="80"/>
      <c r="F220" s="91"/>
      <c r="G220" s="86"/>
      <c r="H220" s="95"/>
      <c r="I220" s="99"/>
      <c r="J220" s="95"/>
      <c r="K220" s="15"/>
      <c r="L220" s="15"/>
      <c r="M220" s="15"/>
      <c r="N220" s="31"/>
      <c r="O220" s="24">
        <f t="shared" si="204"/>
        <v>0</v>
      </c>
      <c r="P220" s="82"/>
      <c r="Q220" s="82"/>
      <c r="R220" s="82"/>
      <c r="S220" s="66"/>
      <c r="T220" s="66"/>
    </row>
    <row r="221" spans="1:20" ht="12.75" customHeight="1" x14ac:dyDescent="0.2">
      <c r="A221" s="83"/>
      <c r="B221" s="76"/>
      <c r="C221" s="76"/>
      <c r="D221" s="84"/>
      <c r="E221" s="80"/>
      <c r="F221" s="91"/>
      <c r="G221" s="86"/>
      <c r="H221" s="95"/>
      <c r="I221" s="99"/>
      <c r="J221" s="95"/>
      <c r="K221" s="15"/>
      <c r="L221" s="15"/>
      <c r="M221" s="15"/>
      <c r="N221" s="31"/>
      <c r="O221" s="24">
        <f t="shared" si="204"/>
        <v>0</v>
      </c>
      <c r="P221" s="82"/>
      <c r="Q221" s="82"/>
      <c r="R221" s="82"/>
      <c r="S221" s="66"/>
      <c r="T221" s="66"/>
    </row>
    <row r="222" spans="1:20" ht="12.75" customHeight="1" x14ac:dyDescent="0.2">
      <c r="A222" s="83"/>
      <c r="B222" s="76"/>
      <c r="C222" s="76"/>
      <c r="D222" s="84"/>
      <c r="E222" s="80"/>
      <c r="F222" s="92"/>
      <c r="G222" s="86"/>
      <c r="H222" s="96"/>
      <c r="I222" s="99"/>
      <c r="J222" s="96"/>
      <c r="K222" s="15"/>
      <c r="L222" s="15"/>
      <c r="M222" s="15"/>
      <c r="N222" s="31"/>
      <c r="O222" s="24">
        <f t="shared" si="204"/>
        <v>0</v>
      </c>
      <c r="P222" s="82"/>
      <c r="Q222" s="82"/>
      <c r="R222" s="82"/>
      <c r="S222" s="66"/>
      <c r="T222" s="66"/>
    </row>
    <row r="223" spans="1:20" ht="12.75" customHeight="1" x14ac:dyDescent="0.2">
      <c r="A223" s="83">
        <v>14</v>
      </c>
      <c r="B223" s="76" t="s">
        <v>75</v>
      </c>
      <c r="C223" s="76" t="s">
        <v>127</v>
      </c>
      <c r="D223" s="84" t="s">
        <v>23</v>
      </c>
      <c r="E223" s="79">
        <v>46.5</v>
      </c>
      <c r="F223" s="80">
        <f>H223+J223+R223</f>
        <v>0.28512329832</v>
      </c>
      <c r="G223" s="86">
        <v>1.6E-2</v>
      </c>
      <c r="H223" s="82">
        <f t="shared" ref="H223" si="256">G223*$P$8/1000</f>
        <v>2.7297919999999996E-2</v>
      </c>
      <c r="I223" s="86">
        <v>4.0000000000000001E-3</v>
      </c>
      <c r="J223" s="82">
        <f t="shared" ref="J223" si="257">I223*$P$9/1000</f>
        <v>1.0313079999999999E-2</v>
      </c>
      <c r="K223" s="23" t="s">
        <v>81</v>
      </c>
      <c r="L223" s="23" t="s">
        <v>30</v>
      </c>
      <c r="M223" s="23">
        <v>0.23100000000000001</v>
      </c>
      <c r="N223" s="30">
        <v>0.7</v>
      </c>
      <c r="O223" s="24">
        <f t="shared" si="204"/>
        <v>0.16170000000000001</v>
      </c>
      <c r="P223" s="82">
        <f t="shared" ref="P223" si="258">E223*F223</f>
        <v>13.258233371879999</v>
      </c>
      <c r="Q223" s="82">
        <f t="shared" ref="Q223" si="259">SUM(O223:O226)</f>
        <v>0.21860000000000002</v>
      </c>
      <c r="R223" s="82">
        <f t="shared" ref="R223" si="260">Q223*1.02*1.05*$R$14</f>
        <v>0.24751229832000002</v>
      </c>
      <c r="S223" s="66">
        <v>0.37095433956564694</v>
      </c>
      <c r="T223" s="66">
        <v>17.249376789802582</v>
      </c>
    </row>
    <row r="224" spans="1:20" ht="12.75" customHeight="1" x14ac:dyDescent="0.2">
      <c r="A224" s="83"/>
      <c r="B224" s="76"/>
      <c r="C224" s="76"/>
      <c r="D224" s="84"/>
      <c r="E224" s="79"/>
      <c r="F224" s="80"/>
      <c r="G224" s="86"/>
      <c r="H224" s="82"/>
      <c r="I224" s="86"/>
      <c r="J224" s="82"/>
      <c r="K224" s="23" t="s">
        <v>82</v>
      </c>
      <c r="L224" s="23" t="s">
        <v>30</v>
      </c>
      <c r="M224" s="23">
        <v>5.8000000000000003E-2</v>
      </c>
      <c r="N224" s="30">
        <v>0.8</v>
      </c>
      <c r="O224" s="24">
        <f t="shared" si="204"/>
        <v>4.6400000000000004E-2</v>
      </c>
      <c r="P224" s="82"/>
      <c r="Q224" s="82"/>
      <c r="R224" s="82"/>
      <c r="S224" s="66"/>
      <c r="T224" s="66"/>
    </row>
    <row r="225" spans="1:20" ht="12.75" customHeight="1" x14ac:dyDescent="0.2">
      <c r="A225" s="83"/>
      <c r="B225" s="76"/>
      <c r="C225" s="76"/>
      <c r="D225" s="84"/>
      <c r="E225" s="79"/>
      <c r="F225" s="80"/>
      <c r="G225" s="86"/>
      <c r="H225" s="82"/>
      <c r="I225" s="86"/>
      <c r="J225" s="82"/>
      <c r="K225" s="23" t="s">
        <v>83</v>
      </c>
      <c r="L225" s="23" t="s">
        <v>30</v>
      </c>
      <c r="M225" s="23">
        <v>3.5000000000000003E-2</v>
      </c>
      <c r="N225" s="30">
        <v>0.3</v>
      </c>
      <c r="O225" s="24">
        <f t="shared" si="204"/>
        <v>1.0500000000000001E-2</v>
      </c>
      <c r="P225" s="82"/>
      <c r="Q225" s="82"/>
      <c r="R225" s="82"/>
      <c r="S225" s="66"/>
      <c r="T225" s="66"/>
    </row>
    <row r="226" spans="1:20" ht="12.75" customHeight="1" x14ac:dyDescent="0.2">
      <c r="A226" s="83"/>
      <c r="B226" s="76"/>
      <c r="C226" s="76"/>
      <c r="D226" s="84"/>
      <c r="E226" s="79"/>
      <c r="F226" s="80"/>
      <c r="G226" s="86"/>
      <c r="H226" s="82"/>
      <c r="I226" s="86"/>
      <c r="J226" s="82"/>
      <c r="K226" s="23"/>
      <c r="L226" s="23"/>
      <c r="M226" s="23"/>
      <c r="N226" s="30"/>
      <c r="O226" s="24">
        <f t="shared" si="204"/>
        <v>0</v>
      </c>
      <c r="P226" s="82"/>
      <c r="Q226" s="82"/>
      <c r="R226" s="82"/>
      <c r="S226" s="66"/>
      <c r="T226" s="66"/>
    </row>
    <row r="227" spans="1:20" ht="12.75" customHeight="1" x14ac:dyDescent="0.2">
      <c r="A227" s="160"/>
      <c r="B227" s="163"/>
      <c r="C227" s="166" t="s">
        <v>22</v>
      </c>
      <c r="D227" s="163"/>
      <c r="E227" s="169"/>
      <c r="F227" s="172">
        <f t="shared" ref="F227" si="261">H227+J227+R227</f>
        <v>3.002891</v>
      </c>
      <c r="G227" s="153">
        <v>0.4</v>
      </c>
      <c r="H227" s="145">
        <f t="shared" ref="H227" si="262">G227*$P$8/1000</f>
        <v>0.68244799999999994</v>
      </c>
      <c r="I227" s="156">
        <v>0.9</v>
      </c>
      <c r="J227" s="145">
        <f t="shared" ref="J227" si="263">I227*$P$9/1000</f>
        <v>2.320443</v>
      </c>
      <c r="K227" s="38"/>
      <c r="L227" s="38"/>
      <c r="M227" s="38"/>
      <c r="N227" s="39"/>
      <c r="O227" s="40">
        <f t="shared" si="204"/>
        <v>0</v>
      </c>
      <c r="P227" s="145">
        <f t="shared" ref="P227" si="264">E227*F227</f>
        <v>0</v>
      </c>
      <c r="Q227" s="145">
        <f t="shared" ref="Q227" si="265">SUM(O227:O230)</f>
        <v>0</v>
      </c>
      <c r="R227" s="145">
        <f t="shared" ref="R227" si="266">Q227*1.02*1.05*$R$14</f>
        <v>0</v>
      </c>
      <c r="S227" s="67"/>
      <c r="T227" s="68">
        <v>3119.8493687998021</v>
      </c>
    </row>
    <row r="228" spans="1:20" ht="12.75" customHeight="1" x14ac:dyDescent="0.2">
      <c r="A228" s="161"/>
      <c r="B228" s="164"/>
      <c r="C228" s="167"/>
      <c r="D228" s="164"/>
      <c r="E228" s="170"/>
      <c r="F228" s="173"/>
      <c r="G228" s="154"/>
      <c r="H228" s="146"/>
      <c r="I228" s="157"/>
      <c r="J228" s="146"/>
      <c r="K228" s="38"/>
      <c r="L228" s="38"/>
      <c r="M228" s="38"/>
      <c r="N228" s="39"/>
      <c r="O228" s="40">
        <f t="shared" si="204"/>
        <v>0</v>
      </c>
      <c r="P228" s="146"/>
      <c r="Q228" s="146"/>
      <c r="R228" s="146"/>
      <c r="S228" s="67"/>
      <c r="T228" s="68"/>
    </row>
    <row r="229" spans="1:20" ht="12.75" customHeight="1" x14ac:dyDescent="0.2">
      <c r="A229" s="161"/>
      <c r="B229" s="164"/>
      <c r="C229" s="167"/>
      <c r="D229" s="164"/>
      <c r="E229" s="170"/>
      <c r="F229" s="173"/>
      <c r="G229" s="154"/>
      <c r="H229" s="146"/>
      <c r="I229" s="157"/>
      <c r="J229" s="146"/>
      <c r="K229" s="38"/>
      <c r="L229" s="38"/>
      <c r="M229" s="38"/>
      <c r="N229" s="39"/>
      <c r="O229" s="40">
        <f t="shared" si="204"/>
        <v>0</v>
      </c>
      <c r="P229" s="146"/>
      <c r="Q229" s="146"/>
      <c r="R229" s="146"/>
      <c r="S229" s="67"/>
      <c r="T229" s="68"/>
    </row>
    <row r="230" spans="1:20" ht="12.75" customHeight="1" x14ac:dyDescent="0.2">
      <c r="A230" s="162"/>
      <c r="B230" s="165"/>
      <c r="C230" s="168"/>
      <c r="D230" s="165"/>
      <c r="E230" s="171"/>
      <c r="F230" s="174"/>
      <c r="G230" s="155"/>
      <c r="H230" s="147"/>
      <c r="I230" s="158"/>
      <c r="J230" s="147"/>
      <c r="K230" s="38"/>
      <c r="L230" s="38"/>
      <c r="M230" s="38"/>
      <c r="N230" s="39"/>
      <c r="O230" s="40">
        <f t="shared" si="204"/>
        <v>0</v>
      </c>
      <c r="P230" s="147"/>
      <c r="Q230" s="147"/>
      <c r="R230" s="147"/>
      <c r="S230" s="67"/>
      <c r="T230" s="68"/>
    </row>
    <row r="231" spans="1:20" ht="12.75" customHeight="1" x14ac:dyDescent="0.2">
      <c r="A231" s="160"/>
      <c r="B231" s="163"/>
      <c r="C231" s="166" t="s">
        <v>152</v>
      </c>
      <c r="D231" s="163"/>
      <c r="E231" s="169"/>
      <c r="F231" s="172">
        <f t="shared" ref="F231" si="267">H231+J231+R231</f>
        <v>7.2872810000000001</v>
      </c>
      <c r="G231" s="153">
        <v>1.4</v>
      </c>
      <c r="H231" s="145">
        <f t="shared" ref="H231" si="268">G231*$P$8/1000</f>
        <v>2.3885679999999998</v>
      </c>
      <c r="I231" s="156">
        <v>1.9</v>
      </c>
      <c r="J231" s="145">
        <f t="shared" ref="J231" si="269">I231*$P$9/1000</f>
        <v>4.8987129999999999</v>
      </c>
      <c r="K231" s="38"/>
      <c r="L231" s="38"/>
      <c r="M231" s="38"/>
      <c r="N231" s="39"/>
      <c r="O231" s="40">
        <f t="shared" si="204"/>
        <v>0</v>
      </c>
      <c r="P231" s="145">
        <f t="shared" ref="P231" si="270">E231*F231</f>
        <v>0</v>
      </c>
      <c r="Q231" s="145">
        <f t="shared" ref="Q231" si="271">SUM(O231:O234)</f>
        <v>0</v>
      </c>
      <c r="R231" s="145">
        <f t="shared" ref="R231" si="272">Q231*1.02*1.05*$R$14</f>
        <v>0</v>
      </c>
      <c r="S231" s="67"/>
      <c r="T231" s="69">
        <v>0.26008806222456932</v>
      </c>
    </row>
    <row r="232" spans="1:20" ht="12.75" customHeight="1" x14ac:dyDescent="0.2">
      <c r="A232" s="161"/>
      <c r="B232" s="164"/>
      <c r="C232" s="167"/>
      <c r="D232" s="164"/>
      <c r="E232" s="170"/>
      <c r="F232" s="173"/>
      <c r="G232" s="154"/>
      <c r="H232" s="146"/>
      <c r="I232" s="157"/>
      <c r="J232" s="146"/>
      <c r="K232" s="38"/>
      <c r="L232" s="38"/>
      <c r="M232" s="38"/>
      <c r="N232" s="39"/>
      <c r="O232" s="40">
        <f t="shared" si="204"/>
        <v>0</v>
      </c>
      <c r="P232" s="146"/>
      <c r="Q232" s="146"/>
      <c r="R232" s="146"/>
      <c r="S232" s="67"/>
      <c r="T232" s="69"/>
    </row>
    <row r="233" spans="1:20" ht="12.75" customHeight="1" x14ac:dyDescent="0.2">
      <c r="A233" s="161"/>
      <c r="B233" s="164"/>
      <c r="C233" s="167"/>
      <c r="D233" s="164"/>
      <c r="E233" s="170"/>
      <c r="F233" s="173"/>
      <c r="G233" s="154"/>
      <c r="H233" s="146"/>
      <c r="I233" s="157"/>
      <c r="J233" s="146"/>
      <c r="K233" s="38"/>
      <c r="L233" s="38"/>
      <c r="M233" s="38"/>
      <c r="N233" s="39"/>
      <c r="O233" s="40">
        <f t="shared" si="204"/>
        <v>0</v>
      </c>
      <c r="P233" s="146"/>
      <c r="Q233" s="146"/>
      <c r="R233" s="146"/>
      <c r="S233" s="67"/>
      <c r="T233" s="69"/>
    </row>
    <row r="234" spans="1:20" ht="12.75" customHeight="1" x14ac:dyDescent="0.2">
      <c r="A234" s="162"/>
      <c r="B234" s="165"/>
      <c r="C234" s="168"/>
      <c r="D234" s="165"/>
      <c r="E234" s="171"/>
      <c r="F234" s="174"/>
      <c r="G234" s="155"/>
      <c r="H234" s="147"/>
      <c r="I234" s="158"/>
      <c r="J234" s="147"/>
      <c r="K234" s="38"/>
      <c r="L234" s="38"/>
      <c r="M234" s="38"/>
      <c r="N234" s="39"/>
      <c r="O234" s="40">
        <f t="shared" si="204"/>
        <v>0</v>
      </c>
      <c r="P234" s="147"/>
      <c r="Q234" s="147"/>
      <c r="R234" s="147"/>
      <c r="S234" s="67"/>
      <c r="T234" s="69"/>
    </row>
    <row r="235" spans="1:20" ht="12.75" customHeight="1" x14ac:dyDescent="0.2">
      <c r="A235" s="83"/>
      <c r="B235" s="76"/>
      <c r="C235" s="100" t="s">
        <v>128</v>
      </c>
      <c r="D235" s="84"/>
      <c r="E235" s="101"/>
      <c r="F235" s="80">
        <f>H235+J235+R235</f>
        <v>0</v>
      </c>
      <c r="G235" s="86"/>
      <c r="H235" s="82">
        <f t="shared" ref="H235" si="273">G235*$P$8/1000</f>
        <v>0</v>
      </c>
      <c r="I235" s="104"/>
      <c r="J235" s="82">
        <f t="shared" ref="J235" si="274">I235*$P$9/1000</f>
        <v>0</v>
      </c>
      <c r="K235" s="23"/>
      <c r="L235" s="30"/>
      <c r="M235" s="23"/>
      <c r="N235" s="30"/>
      <c r="O235" s="24">
        <f t="shared" si="204"/>
        <v>0</v>
      </c>
      <c r="P235" s="82">
        <f t="shared" ref="P235" si="275">E235*F235</f>
        <v>0</v>
      </c>
      <c r="Q235" s="82">
        <f t="shared" ref="Q235" si="276">SUM(O235:O238)</f>
        <v>0</v>
      </c>
      <c r="R235" s="82">
        <f t="shared" ref="R235" si="277">Q235*1.02*1.05*$R$14</f>
        <v>0</v>
      </c>
      <c r="S235" s="66">
        <v>0</v>
      </c>
      <c r="T235" s="66">
        <v>0</v>
      </c>
    </row>
    <row r="236" spans="1:20" ht="12.75" customHeight="1" x14ac:dyDescent="0.2">
      <c r="A236" s="83"/>
      <c r="B236" s="76"/>
      <c r="C236" s="100"/>
      <c r="D236" s="84"/>
      <c r="E236" s="102"/>
      <c r="F236" s="80"/>
      <c r="G236" s="86"/>
      <c r="H236" s="82"/>
      <c r="I236" s="105"/>
      <c r="J236" s="82"/>
      <c r="K236" s="15"/>
      <c r="L236" s="31"/>
      <c r="M236" s="17"/>
      <c r="N236" s="31"/>
      <c r="O236" s="24">
        <f t="shared" si="204"/>
        <v>0</v>
      </c>
      <c r="P236" s="82"/>
      <c r="Q236" s="82"/>
      <c r="R236" s="82"/>
      <c r="S236" s="66"/>
      <c r="T236" s="66"/>
    </row>
    <row r="237" spans="1:20" ht="12.75" customHeight="1" x14ac:dyDescent="0.2">
      <c r="A237" s="83"/>
      <c r="B237" s="76"/>
      <c r="C237" s="100"/>
      <c r="D237" s="84"/>
      <c r="E237" s="102"/>
      <c r="F237" s="80"/>
      <c r="G237" s="86"/>
      <c r="H237" s="82"/>
      <c r="I237" s="105"/>
      <c r="J237" s="82"/>
      <c r="K237" s="31"/>
      <c r="L237" s="31"/>
      <c r="M237" s="31"/>
      <c r="N237" s="31"/>
      <c r="O237" s="24">
        <f t="shared" si="204"/>
        <v>0</v>
      </c>
      <c r="P237" s="82"/>
      <c r="Q237" s="82"/>
      <c r="R237" s="82"/>
      <c r="S237" s="66"/>
      <c r="T237" s="66"/>
    </row>
    <row r="238" spans="1:20" ht="12.75" customHeight="1" x14ac:dyDescent="0.2">
      <c r="A238" s="83"/>
      <c r="B238" s="76"/>
      <c r="C238" s="100"/>
      <c r="D238" s="84"/>
      <c r="E238" s="103"/>
      <c r="F238" s="80"/>
      <c r="G238" s="86"/>
      <c r="H238" s="82"/>
      <c r="I238" s="106"/>
      <c r="J238" s="82"/>
      <c r="K238" s="31"/>
      <c r="L238" s="31"/>
      <c r="M238" s="31"/>
      <c r="N238" s="31"/>
      <c r="O238" s="24">
        <f t="shared" si="204"/>
        <v>0</v>
      </c>
      <c r="P238" s="82"/>
      <c r="Q238" s="82"/>
      <c r="R238" s="82"/>
      <c r="S238" s="66"/>
      <c r="T238" s="66"/>
    </row>
    <row r="239" spans="1:20" ht="12.75" customHeight="1" x14ac:dyDescent="0.2">
      <c r="A239" s="83">
        <v>1</v>
      </c>
      <c r="B239" s="76" t="s">
        <v>70</v>
      </c>
      <c r="C239" s="76" t="s">
        <v>137</v>
      </c>
      <c r="D239" s="84" t="s">
        <v>23</v>
      </c>
      <c r="E239" s="80">
        <v>11.2</v>
      </c>
      <c r="F239" s="90">
        <f>H239+J239+R239</f>
        <v>4.0977236665199994</v>
      </c>
      <c r="G239" s="86">
        <v>0.45800000000000002</v>
      </c>
      <c r="H239" s="94">
        <f t="shared" ref="H239" si="278">G239*$P$8/1000</f>
        <v>0.78140295999999998</v>
      </c>
      <c r="I239" s="99">
        <v>4.1000000000000003E-3</v>
      </c>
      <c r="J239" s="94">
        <f t="shared" ref="J239" si="279">I239*$P$9/1000</f>
        <v>1.0570907000000001E-2</v>
      </c>
      <c r="K239" s="23" t="s">
        <v>65</v>
      </c>
      <c r="L239" s="23" t="s">
        <v>23</v>
      </c>
      <c r="M239" s="23">
        <v>1.2</v>
      </c>
      <c r="N239" s="33">
        <v>2.4329999999999998</v>
      </c>
      <c r="O239" s="24">
        <f t="shared" si="204"/>
        <v>2.9195999999999995</v>
      </c>
      <c r="P239" s="82">
        <f t="shared" ref="P239" si="280">E239*F239</f>
        <v>45.894505065023992</v>
      </c>
      <c r="Q239" s="82">
        <f t="shared" ref="Q239" si="281">SUM(O239:O242)</f>
        <v>2.9195999999999995</v>
      </c>
      <c r="R239" s="82">
        <f t="shared" ref="R239" si="282">Q239*1.02*1.05*$R$14</f>
        <v>3.3057497995199991</v>
      </c>
      <c r="S239" s="66">
        <v>5.3312668077038108</v>
      </c>
      <c r="T239" s="66">
        <v>59.710188246282677</v>
      </c>
    </row>
    <row r="240" spans="1:20" ht="12.75" customHeight="1" x14ac:dyDescent="0.2">
      <c r="A240" s="83"/>
      <c r="B240" s="76"/>
      <c r="C240" s="76"/>
      <c r="D240" s="84"/>
      <c r="E240" s="80"/>
      <c r="F240" s="91"/>
      <c r="G240" s="86"/>
      <c r="H240" s="95"/>
      <c r="I240" s="99"/>
      <c r="J240" s="95"/>
      <c r="K240" s="15"/>
      <c r="L240" s="15"/>
      <c r="M240" s="15"/>
      <c r="N240" s="31"/>
      <c r="O240" s="24">
        <f t="shared" si="204"/>
        <v>0</v>
      </c>
      <c r="P240" s="82"/>
      <c r="Q240" s="82"/>
      <c r="R240" s="82"/>
      <c r="S240" s="66"/>
      <c r="T240" s="66"/>
    </row>
    <row r="241" spans="1:20" ht="12.75" customHeight="1" x14ac:dyDescent="0.2">
      <c r="A241" s="83"/>
      <c r="B241" s="76"/>
      <c r="C241" s="76"/>
      <c r="D241" s="84"/>
      <c r="E241" s="80"/>
      <c r="F241" s="91"/>
      <c r="G241" s="86"/>
      <c r="H241" s="95"/>
      <c r="I241" s="99"/>
      <c r="J241" s="95"/>
      <c r="K241" s="15"/>
      <c r="L241" s="15"/>
      <c r="M241" s="15"/>
      <c r="N241" s="31"/>
      <c r="O241" s="24">
        <f t="shared" ref="O241:O292" si="283">M241*N241</f>
        <v>0</v>
      </c>
      <c r="P241" s="82"/>
      <c r="Q241" s="82"/>
      <c r="R241" s="82"/>
      <c r="S241" s="66"/>
      <c r="T241" s="66"/>
    </row>
    <row r="242" spans="1:20" ht="12.75" customHeight="1" x14ac:dyDescent="0.2">
      <c r="A242" s="83"/>
      <c r="B242" s="76"/>
      <c r="C242" s="76"/>
      <c r="D242" s="84"/>
      <c r="E242" s="80"/>
      <c r="F242" s="92"/>
      <c r="G242" s="86"/>
      <c r="H242" s="96"/>
      <c r="I242" s="99"/>
      <c r="J242" s="96"/>
      <c r="K242" s="15"/>
      <c r="L242" s="15"/>
      <c r="M242" s="15"/>
      <c r="N242" s="31"/>
      <c r="O242" s="24">
        <f t="shared" si="283"/>
        <v>0</v>
      </c>
      <c r="P242" s="82"/>
      <c r="Q242" s="82"/>
      <c r="R242" s="82"/>
      <c r="S242" s="66"/>
      <c r="T242" s="66"/>
    </row>
    <row r="243" spans="1:20" ht="12.75" customHeight="1" x14ac:dyDescent="0.2">
      <c r="A243" s="83">
        <v>2</v>
      </c>
      <c r="B243" s="73" t="s">
        <v>94</v>
      </c>
      <c r="C243" s="88" t="s">
        <v>129</v>
      </c>
      <c r="D243" s="97" t="s">
        <v>27</v>
      </c>
      <c r="E243" s="85">
        <v>132</v>
      </c>
      <c r="F243" s="98">
        <f>H243+J243+R243</f>
        <v>0.10190350799999998</v>
      </c>
      <c r="G243" s="81"/>
      <c r="H243" s="87">
        <f t="shared" ref="H243" si="284">G243*$P$8/1000</f>
        <v>0</v>
      </c>
      <c r="I243" s="81"/>
      <c r="J243" s="87">
        <f t="shared" ref="J243" si="285">I243*$P$9/1000</f>
        <v>0</v>
      </c>
      <c r="K243" s="13" t="s">
        <v>130</v>
      </c>
      <c r="L243" s="15" t="s">
        <v>27</v>
      </c>
      <c r="M243" s="13">
        <v>1</v>
      </c>
      <c r="N243" s="29">
        <v>0.09</v>
      </c>
      <c r="O243" s="11">
        <f t="shared" si="283"/>
        <v>0.09</v>
      </c>
      <c r="P243" s="82">
        <f t="shared" ref="P243" si="286">E243*F243</f>
        <v>13.451263055999997</v>
      </c>
      <c r="Q243" s="82">
        <f t="shared" ref="Q243" si="287">SUM(O243:O246)</f>
        <v>0.09</v>
      </c>
      <c r="R243" s="82">
        <f t="shared" ref="R243" si="288">Q243*1.02*1.05*$R$14</f>
        <v>0.10190350799999998</v>
      </c>
      <c r="S243" s="66">
        <v>0.13257965495031951</v>
      </c>
      <c r="T243" s="66">
        <v>17.500514453442175</v>
      </c>
    </row>
    <row r="244" spans="1:20" ht="12.75" customHeight="1" x14ac:dyDescent="0.2">
      <c r="A244" s="83"/>
      <c r="B244" s="74"/>
      <c r="C244" s="88"/>
      <c r="D244" s="97"/>
      <c r="E244" s="85"/>
      <c r="F244" s="98"/>
      <c r="G244" s="81"/>
      <c r="H244" s="87"/>
      <c r="I244" s="81"/>
      <c r="J244" s="87"/>
      <c r="K244" s="15"/>
      <c r="L244" s="15"/>
      <c r="M244" s="15"/>
      <c r="N244" s="29"/>
      <c r="O244" s="11">
        <f t="shared" si="283"/>
        <v>0</v>
      </c>
      <c r="P244" s="82"/>
      <c r="Q244" s="82"/>
      <c r="R244" s="82"/>
      <c r="S244" s="66"/>
      <c r="T244" s="66"/>
    </row>
    <row r="245" spans="1:20" ht="12.75" customHeight="1" x14ac:dyDescent="0.2">
      <c r="A245" s="83"/>
      <c r="B245" s="74"/>
      <c r="C245" s="88"/>
      <c r="D245" s="97"/>
      <c r="E245" s="85"/>
      <c r="F245" s="98"/>
      <c r="G245" s="81"/>
      <c r="H245" s="87"/>
      <c r="I245" s="81"/>
      <c r="J245" s="87"/>
      <c r="K245" s="15"/>
      <c r="L245" s="15"/>
      <c r="M245" s="17"/>
      <c r="N245" s="29"/>
      <c r="O245" s="11">
        <f t="shared" si="283"/>
        <v>0</v>
      </c>
      <c r="P245" s="82"/>
      <c r="Q245" s="82"/>
      <c r="R245" s="82"/>
      <c r="S245" s="66"/>
      <c r="T245" s="66"/>
    </row>
    <row r="246" spans="1:20" ht="12.75" customHeight="1" x14ac:dyDescent="0.2">
      <c r="A246" s="83"/>
      <c r="B246" s="75"/>
      <c r="C246" s="88"/>
      <c r="D246" s="97"/>
      <c r="E246" s="85"/>
      <c r="F246" s="98"/>
      <c r="G246" s="81"/>
      <c r="H246" s="87"/>
      <c r="I246" s="81"/>
      <c r="J246" s="87"/>
      <c r="K246" s="13"/>
      <c r="L246" s="13"/>
      <c r="M246" s="13"/>
      <c r="N246" s="29"/>
      <c r="O246" s="11">
        <f t="shared" si="283"/>
        <v>0</v>
      </c>
      <c r="P246" s="82"/>
      <c r="Q246" s="82"/>
      <c r="R246" s="82"/>
      <c r="S246" s="66"/>
      <c r="T246" s="66"/>
    </row>
    <row r="247" spans="1:20" ht="12.75" customHeight="1" x14ac:dyDescent="0.2">
      <c r="A247" s="83">
        <v>3</v>
      </c>
      <c r="B247" s="73" t="s">
        <v>94</v>
      </c>
      <c r="C247" s="88" t="s">
        <v>131</v>
      </c>
      <c r="D247" s="97" t="s">
        <v>32</v>
      </c>
      <c r="E247" s="79">
        <v>81.599999999999994</v>
      </c>
      <c r="F247" s="98">
        <f>H247+J247+R247</f>
        <v>0.34420740480000001</v>
      </c>
      <c r="G247" s="81"/>
      <c r="H247" s="87">
        <f t="shared" ref="H247" si="289">G247*$P$8/1000</f>
        <v>0</v>
      </c>
      <c r="I247" s="81"/>
      <c r="J247" s="87">
        <f t="shared" ref="J247" si="290">I247*$P$9/1000</f>
        <v>0</v>
      </c>
      <c r="K247" s="13" t="s">
        <v>132</v>
      </c>
      <c r="L247" s="15" t="s">
        <v>32</v>
      </c>
      <c r="M247" s="13">
        <v>1</v>
      </c>
      <c r="N247" s="29">
        <v>0.30399999999999999</v>
      </c>
      <c r="O247" s="11">
        <f t="shared" si="283"/>
        <v>0.30399999999999999</v>
      </c>
      <c r="P247" s="82">
        <f t="shared" ref="P247" si="291">E247*F247</f>
        <v>28.087324231679997</v>
      </c>
      <c r="Q247" s="82">
        <f t="shared" ref="Q247" si="292">SUM(O247:O250)</f>
        <v>0.30399999999999999</v>
      </c>
      <c r="R247" s="82">
        <f t="shared" ref="R247" si="293">Q247*1.02*1.05*$R$14</f>
        <v>0.34420740480000001</v>
      </c>
      <c r="S247" s="66">
        <v>0.44782461227663484</v>
      </c>
      <c r="T247" s="66">
        <v>36.542488361773401</v>
      </c>
    </row>
    <row r="248" spans="1:20" ht="12.75" customHeight="1" x14ac:dyDescent="0.2">
      <c r="A248" s="83"/>
      <c r="B248" s="74"/>
      <c r="C248" s="88"/>
      <c r="D248" s="97"/>
      <c r="E248" s="79"/>
      <c r="F248" s="98"/>
      <c r="G248" s="81"/>
      <c r="H248" s="87"/>
      <c r="I248" s="81"/>
      <c r="J248" s="87"/>
      <c r="K248" s="15"/>
      <c r="L248" s="15"/>
      <c r="M248" s="15"/>
      <c r="N248" s="29"/>
      <c r="O248" s="11">
        <f t="shared" si="283"/>
        <v>0</v>
      </c>
      <c r="P248" s="82"/>
      <c r="Q248" s="82"/>
      <c r="R248" s="82"/>
      <c r="S248" s="66"/>
      <c r="T248" s="66"/>
    </row>
    <row r="249" spans="1:20" ht="12.75" customHeight="1" x14ac:dyDescent="0.2">
      <c r="A249" s="83"/>
      <c r="B249" s="74"/>
      <c r="C249" s="88"/>
      <c r="D249" s="97"/>
      <c r="E249" s="79"/>
      <c r="F249" s="98"/>
      <c r="G249" s="81"/>
      <c r="H249" s="87"/>
      <c r="I249" s="81"/>
      <c r="J249" s="87"/>
      <c r="K249" s="15"/>
      <c r="L249" s="15"/>
      <c r="M249" s="17"/>
      <c r="N249" s="29"/>
      <c r="O249" s="11">
        <f t="shared" si="283"/>
        <v>0</v>
      </c>
      <c r="P249" s="82"/>
      <c r="Q249" s="82"/>
      <c r="R249" s="82"/>
      <c r="S249" s="66"/>
      <c r="T249" s="66"/>
    </row>
    <row r="250" spans="1:20" ht="12.75" customHeight="1" x14ac:dyDescent="0.2">
      <c r="A250" s="83"/>
      <c r="B250" s="75"/>
      <c r="C250" s="88"/>
      <c r="D250" s="97"/>
      <c r="E250" s="79"/>
      <c r="F250" s="98"/>
      <c r="G250" s="81"/>
      <c r="H250" s="87"/>
      <c r="I250" s="81"/>
      <c r="J250" s="87"/>
      <c r="K250" s="13"/>
      <c r="L250" s="13"/>
      <c r="M250" s="13"/>
      <c r="N250" s="29"/>
      <c r="O250" s="11">
        <f t="shared" si="283"/>
        <v>0</v>
      </c>
      <c r="P250" s="82"/>
      <c r="Q250" s="82"/>
      <c r="R250" s="82"/>
      <c r="S250" s="66"/>
      <c r="T250" s="66"/>
    </row>
    <row r="251" spans="1:20" ht="12.75" customHeight="1" x14ac:dyDescent="0.2">
      <c r="A251" s="83">
        <v>4</v>
      </c>
      <c r="B251" s="73" t="s">
        <v>94</v>
      </c>
      <c r="C251" s="88" t="s">
        <v>133</v>
      </c>
      <c r="D251" s="97" t="s">
        <v>32</v>
      </c>
      <c r="E251" s="79">
        <v>36</v>
      </c>
      <c r="F251" s="98">
        <f>H251+J251+R251</f>
        <v>1.9440924804000002</v>
      </c>
      <c r="G251" s="81"/>
      <c r="H251" s="87">
        <f t="shared" ref="H251" si="294">G251*$P$8/1000</f>
        <v>0</v>
      </c>
      <c r="I251" s="81"/>
      <c r="J251" s="87">
        <f t="shared" ref="J251" si="295">I251*$P$9/1000</f>
        <v>0</v>
      </c>
      <c r="K251" s="13" t="s">
        <v>134</v>
      </c>
      <c r="L251" s="15" t="s">
        <v>32</v>
      </c>
      <c r="M251" s="13">
        <v>1</v>
      </c>
      <c r="N251" s="29">
        <v>1.7170000000000001</v>
      </c>
      <c r="O251" s="11">
        <f t="shared" si="283"/>
        <v>1.7170000000000001</v>
      </c>
      <c r="P251" s="82">
        <f t="shared" ref="P251" si="296">E251*F251</f>
        <v>69.987329294400013</v>
      </c>
      <c r="Q251" s="82">
        <f t="shared" ref="Q251" si="297">SUM(O251:O254)</f>
        <v>1.7170000000000001</v>
      </c>
      <c r="R251" s="82">
        <f t="shared" ref="R251" si="298">Q251*1.02*1.05*$R$14</f>
        <v>1.9440924804000002</v>
      </c>
      <c r="S251" s="66">
        <v>2.5293251949966518</v>
      </c>
      <c r="T251" s="66">
        <v>91.055707019879463</v>
      </c>
    </row>
    <row r="252" spans="1:20" ht="12.75" customHeight="1" x14ac:dyDescent="0.2">
      <c r="A252" s="83"/>
      <c r="B252" s="74"/>
      <c r="C252" s="88"/>
      <c r="D252" s="97"/>
      <c r="E252" s="79"/>
      <c r="F252" s="98"/>
      <c r="G252" s="81"/>
      <c r="H252" s="87"/>
      <c r="I252" s="81"/>
      <c r="J252" s="87"/>
      <c r="K252" s="15"/>
      <c r="L252" s="15"/>
      <c r="M252" s="15"/>
      <c r="N252" s="29"/>
      <c r="O252" s="11">
        <f t="shared" si="283"/>
        <v>0</v>
      </c>
      <c r="P252" s="82"/>
      <c r="Q252" s="82"/>
      <c r="R252" s="82"/>
      <c r="S252" s="66"/>
      <c r="T252" s="66"/>
    </row>
    <row r="253" spans="1:20" ht="12.75" customHeight="1" x14ac:dyDescent="0.2">
      <c r="A253" s="83"/>
      <c r="B253" s="74"/>
      <c r="C253" s="88"/>
      <c r="D253" s="97"/>
      <c r="E253" s="79"/>
      <c r="F253" s="98"/>
      <c r="G253" s="81"/>
      <c r="H253" s="87"/>
      <c r="I253" s="81"/>
      <c r="J253" s="87"/>
      <c r="K253" s="15"/>
      <c r="L253" s="15"/>
      <c r="M253" s="17"/>
      <c r="N253" s="29"/>
      <c r="O253" s="11">
        <f t="shared" si="283"/>
        <v>0</v>
      </c>
      <c r="P253" s="82"/>
      <c r="Q253" s="82"/>
      <c r="R253" s="82"/>
      <c r="S253" s="66"/>
      <c r="T253" s="66"/>
    </row>
    <row r="254" spans="1:20" ht="12.75" customHeight="1" x14ac:dyDescent="0.2">
      <c r="A254" s="83"/>
      <c r="B254" s="75"/>
      <c r="C254" s="88"/>
      <c r="D254" s="97"/>
      <c r="E254" s="79"/>
      <c r="F254" s="98"/>
      <c r="G254" s="81"/>
      <c r="H254" s="87"/>
      <c r="I254" s="81"/>
      <c r="J254" s="87"/>
      <c r="K254" s="13"/>
      <c r="L254" s="13"/>
      <c r="M254" s="13"/>
      <c r="N254" s="29"/>
      <c r="O254" s="11">
        <f t="shared" si="283"/>
        <v>0</v>
      </c>
      <c r="P254" s="82"/>
      <c r="Q254" s="82"/>
      <c r="R254" s="82"/>
      <c r="S254" s="66"/>
      <c r="T254" s="66"/>
    </row>
    <row r="255" spans="1:20" ht="12.75" customHeight="1" x14ac:dyDescent="0.2">
      <c r="A255" s="83">
        <v>5</v>
      </c>
      <c r="B255" s="73" t="s">
        <v>94</v>
      </c>
      <c r="C255" s="88" t="s">
        <v>135</v>
      </c>
      <c r="D255" s="97" t="s">
        <v>27</v>
      </c>
      <c r="E255" s="85">
        <v>90</v>
      </c>
      <c r="F255" s="98">
        <f>H255+J255+R255</f>
        <v>3.1703313600000005E-2</v>
      </c>
      <c r="G255" s="81"/>
      <c r="H255" s="87">
        <f t="shared" ref="H255" si="299">G255*$P$8/1000</f>
        <v>0</v>
      </c>
      <c r="I255" s="81"/>
      <c r="J255" s="87">
        <f t="shared" ref="J255" si="300">I255*$P$9/1000</f>
        <v>0</v>
      </c>
      <c r="K255" s="13" t="s">
        <v>126</v>
      </c>
      <c r="L255" s="15" t="s">
        <v>27</v>
      </c>
      <c r="M255" s="13">
        <v>1</v>
      </c>
      <c r="N255" s="29">
        <v>2.8000000000000001E-2</v>
      </c>
      <c r="O255" s="11">
        <f t="shared" si="283"/>
        <v>2.8000000000000001E-2</v>
      </c>
      <c r="P255" s="82">
        <f t="shared" ref="P255" si="301">E255*F255</f>
        <v>2.8532982240000004</v>
      </c>
      <c r="Q255" s="82">
        <f t="shared" ref="Q255" si="302">SUM(O255:O258)</f>
        <v>2.8000000000000001E-2</v>
      </c>
      <c r="R255" s="82">
        <f t="shared" ref="R255" si="303">Q255*1.02*1.05*$R$14</f>
        <v>3.1703313600000005E-2</v>
      </c>
      <c r="S255" s="66">
        <v>4.1247003762321634E-2</v>
      </c>
      <c r="T255" s="66">
        <v>3.712230338608947</v>
      </c>
    </row>
    <row r="256" spans="1:20" ht="12.75" customHeight="1" x14ac:dyDescent="0.2">
      <c r="A256" s="83"/>
      <c r="B256" s="74"/>
      <c r="C256" s="88"/>
      <c r="D256" s="97"/>
      <c r="E256" s="85"/>
      <c r="F256" s="98"/>
      <c r="G256" s="81"/>
      <c r="H256" s="87"/>
      <c r="I256" s="81"/>
      <c r="J256" s="87"/>
      <c r="K256" s="15"/>
      <c r="L256" s="15"/>
      <c r="M256" s="15"/>
      <c r="N256" s="29"/>
      <c r="O256" s="11">
        <f t="shared" si="283"/>
        <v>0</v>
      </c>
      <c r="P256" s="82"/>
      <c r="Q256" s="82"/>
      <c r="R256" s="82"/>
      <c r="S256" s="66"/>
      <c r="T256" s="66"/>
    </row>
    <row r="257" spans="1:20" ht="12.75" customHeight="1" x14ac:dyDescent="0.2">
      <c r="A257" s="83"/>
      <c r="B257" s="74"/>
      <c r="C257" s="88"/>
      <c r="D257" s="97"/>
      <c r="E257" s="85"/>
      <c r="F257" s="98"/>
      <c r="G257" s="81"/>
      <c r="H257" s="87"/>
      <c r="I257" s="81"/>
      <c r="J257" s="87"/>
      <c r="K257" s="15"/>
      <c r="L257" s="15"/>
      <c r="M257" s="17"/>
      <c r="N257" s="29"/>
      <c r="O257" s="11">
        <f t="shared" si="283"/>
        <v>0</v>
      </c>
      <c r="P257" s="82"/>
      <c r="Q257" s="82"/>
      <c r="R257" s="82"/>
      <c r="S257" s="66"/>
      <c r="T257" s="66"/>
    </row>
    <row r="258" spans="1:20" ht="12.75" customHeight="1" x14ac:dyDescent="0.2">
      <c r="A258" s="83"/>
      <c r="B258" s="75"/>
      <c r="C258" s="88"/>
      <c r="D258" s="97"/>
      <c r="E258" s="85"/>
      <c r="F258" s="98"/>
      <c r="G258" s="81"/>
      <c r="H258" s="87"/>
      <c r="I258" s="81"/>
      <c r="J258" s="87"/>
      <c r="K258" s="13"/>
      <c r="L258" s="13"/>
      <c r="M258" s="13"/>
      <c r="N258" s="29"/>
      <c r="O258" s="11">
        <f t="shared" si="283"/>
        <v>0</v>
      </c>
      <c r="P258" s="82"/>
      <c r="Q258" s="82"/>
      <c r="R258" s="82"/>
      <c r="S258" s="66"/>
      <c r="T258" s="66"/>
    </row>
    <row r="259" spans="1:20" ht="12.75" customHeight="1" x14ac:dyDescent="0.2">
      <c r="A259" s="160"/>
      <c r="B259" s="163"/>
      <c r="C259" s="166" t="s">
        <v>22</v>
      </c>
      <c r="D259" s="163"/>
      <c r="E259" s="169"/>
      <c r="F259" s="172">
        <f t="shared" ref="F259" si="304">H259+J259+R259</f>
        <v>3.002891</v>
      </c>
      <c r="G259" s="153">
        <v>0.4</v>
      </c>
      <c r="H259" s="145">
        <f t="shared" ref="H259" si="305">G259*$P$8/1000</f>
        <v>0.68244799999999994</v>
      </c>
      <c r="I259" s="156">
        <v>0.9</v>
      </c>
      <c r="J259" s="145">
        <f t="shared" ref="J259" si="306">I259*$P$9/1000</f>
        <v>2.320443</v>
      </c>
      <c r="K259" s="38"/>
      <c r="L259" s="38"/>
      <c r="M259" s="38"/>
      <c r="N259" s="39"/>
      <c r="O259" s="40">
        <f t="shared" si="283"/>
        <v>0</v>
      </c>
      <c r="P259" s="145">
        <f t="shared" ref="P259" si="307">E259*F259</f>
        <v>0</v>
      </c>
      <c r="Q259" s="145">
        <f t="shared" ref="Q259" si="308">SUM(O259:O262)</f>
        <v>0</v>
      </c>
      <c r="R259" s="145">
        <f t="shared" ref="R259" si="309">Q259*1.02*1.05*$R$14</f>
        <v>0</v>
      </c>
      <c r="S259" s="67"/>
      <c r="T259" s="68">
        <v>208.52112841998667</v>
      </c>
    </row>
    <row r="260" spans="1:20" ht="12.75" customHeight="1" x14ac:dyDescent="0.2">
      <c r="A260" s="161"/>
      <c r="B260" s="164"/>
      <c r="C260" s="167"/>
      <c r="D260" s="164"/>
      <c r="E260" s="170"/>
      <c r="F260" s="173"/>
      <c r="G260" s="154"/>
      <c r="H260" s="146"/>
      <c r="I260" s="157"/>
      <c r="J260" s="146"/>
      <c r="K260" s="38"/>
      <c r="L260" s="38"/>
      <c r="M260" s="38"/>
      <c r="N260" s="39"/>
      <c r="O260" s="40">
        <f t="shared" si="283"/>
        <v>0</v>
      </c>
      <c r="P260" s="146"/>
      <c r="Q260" s="146"/>
      <c r="R260" s="146"/>
      <c r="S260" s="67"/>
      <c r="T260" s="68"/>
    </row>
    <row r="261" spans="1:20" ht="12.75" customHeight="1" x14ac:dyDescent="0.2">
      <c r="A261" s="161"/>
      <c r="B261" s="164"/>
      <c r="C261" s="167"/>
      <c r="D261" s="164"/>
      <c r="E261" s="170"/>
      <c r="F261" s="173"/>
      <c r="G261" s="154"/>
      <c r="H261" s="146"/>
      <c r="I261" s="157"/>
      <c r="J261" s="146"/>
      <c r="K261" s="38"/>
      <c r="L261" s="38"/>
      <c r="M261" s="38"/>
      <c r="N261" s="39"/>
      <c r="O261" s="40">
        <f t="shared" si="283"/>
        <v>0</v>
      </c>
      <c r="P261" s="146"/>
      <c r="Q261" s="146"/>
      <c r="R261" s="146"/>
      <c r="S261" s="67"/>
      <c r="T261" s="68"/>
    </row>
    <row r="262" spans="1:20" ht="12.75" customHeight="1" x14ac:dyDescent="0.2">
      <c r="A262" s="162"/>
      <c r="B262" s="165"/>
      <c r="C262" s="168"/>
      <c r="D262" s="165"/>
      <c r="E262" s="171"/>
      <c r="F262" s="174"/>
      <c r="G262" s="155"/>
      <c r="H262" s="147"/>
      <c r="I262" s="158"/>
      <c r="J262" s="147"/>
      <c r="K262" s="38"/>
      <c r="L262" s="38"/>
      <c r="M262" s="38"/>
      <c r="N262" s="39"/>
      <c r="O262" s="40">
        <f t="shared" si="283"/>
        <v>0</v>
      </c>
      <c r="P262" s="147"/>
      <c r="Q262" s="147"/>
      <c r="R262" s="147"/>
      <c r="S262" s="67"/>
      <c r="T262" s="68"/>
    </row>
    <row r="263" spans="1:20" ht="12.75" customHeight="1" x14ac:dyDescent="0.2">
      <c r="A263" s="160"/>
      <c r="B263" s="163"/>
      <c r="C263" s="166" t="s">
        <v>152</v>
      </c>
      <c r="D263" s="163"/>
      <c r="E263" s="169"/>
      <c r="F263" s="172">
        <f t="shared" ref="F263" si="310">H263+J263+R263</f>
        <v>7.2872810000000001</v>
      </c>
      <c r="G263" s="153">
        <v>1.4</v>
      </c>
      <c r="H263" s="145">
        <f t="shared" ref="H263" si="311">G263*$P$8/1000</f>
        <v>2.3885679999999998</v>
      </c>
      <c r="I263" s="156">
        <v>1.9</v>
      </c>
      <c r="J263" s="145">
        <f t="shared" ref="J263" si="312">I263*$P$9/1000</f>
        <v>4.8987129999999999</v>
      </c>
      <c r="K263" s="38"/>
      <c r="L263" s="38"/>
      <c r="M263" s="38"/>
      <c r="N263" s="39"/>
      <c r="O263" s="40">
        <f t="shared" si="283"/>
        <v>0</v>
      </c>
      <c r="P263" s="145">
        <f t="shared" ref="P263" si="313">E263*F263</f>
        <v>0</v>
      </c>
      <c r="Q263" s="145">
        <f t="shared" ref="Q263" si="314">SUM(O263:O266)</f>
        <v>0</v>
      </c>
      <c r="R263" s="145">
        <f t="shared" ref="R263" si="315">Q263*1.02*1.05*$R$14</f>
        <v>0</v>
      </c>
      <c r="S263" s="67"/>
      <c r="T263" s="69">
        <v>1.7383485486832502E-2</v>
      </c>
    </row>
    <row r="264" spans="1:20" ht="12.75" customHeight="1" x14ac:dyDescent="0.2">
      <c r="A264" s="161"/>
      <c r="B264" s="164"/>
      <c r="C264" s="167"/>
      <c r="D264" s="164"/>
      <c r="E264" s="170"/>
      <c r="F264" s="173"/>
      <c r="G264" s="154"/>
      <c r="H264" s="146"/>
      <c r="I264" s="157"/>
      <c r="J264" s="146"/>
      <c r="K264" s="38"/>
      <c r="L264" s="38"/>
      <c r="M264" s="38"/>
      <c r="N264" s="39"/>
      <c r="O264" s="40">
        <f t="shared" si="283"/>
        <v>0</v>
      </c>
      <c r="P264" s="146"/>
      <c r="Q264" s="146"/>
      <c r="R264" s="146"/>
      <c r="S264" s="67"/>
      <c r="T264" s="69"/>
    </row>
    <row r="265" spans="1:20" ht="12.75" customHeight="1" x14ac:dyDescent="0.2">
      <c r="A265" s="161"/>
      <c r="B265" s="164"/>
      <c r="C265" s="167"/>
      <c r="D265" s="164"/>
      <c r="E265" s="170"/>
      <c r="F265" s="173"/>
      <c r="G265" s="154"/>
      <c r="H265" s="146"/>
      <c r="I265" s="157"/>
      <c r="J265" s="146"/>
      <c r="K265" s="38"/>
      <c r="L265" s="38"/>
      <c r="M265" s="38"/>
      <c r="N265" s="39"/>
      <c r="O265" s="40">
        <f t="shared" si="283"/>
        <v>0</v>
      </c>
      <c r="P265" s="146"/>
      <c r="Q265" s="146"/>
      <c r="R265" s="146"/>
      <c r="S265" s="67"/>
      <c r="T265" s="69"/>
    </row>
    <row r="266" spans="1:20" ht="12.75" customHeight="1" x14ac:dyDescent="0.2">
      <c r="A266" s="162"/>
      <c r="B266" s="165"/>
      <c r="C266" s="168"/>
      <c r="D266" s="165"/>
      <c r="E266" s="171"/>
      <c r="F266" s="174"/>
      <c r="G266" s="155"/>
      <c r="H266" s="147"/>
      <c r="I266" s="158"/>
      <c r="J266" s="147"/>
      <c r="K266" s="38"/>
      <c r="L266" s="38"/>
      <c r="M266" s="38"/>
      <c r="N266" s="39"/>
      <c r="O266" s="40">
        <f t="shared" si="283"/>
        <v>0</v>
      </c>
      <c r="P266" s="147"/>
      <c r="Q266" s="147"/>
      <c r="R266" s="147"/>
      <c r="S266" s="67"/>
      <c r="T266" s="69"/>
    </row>
    <row r="267" spans="1:20" ht="12.75" customHeight="1" x14ac:dyDescent="0.2">
      <c r="A267" s="83"/>
      <c r="B267" s="88"/>
      <c r="C267" s="100" t="s">
        <v>136</v>
      </c>
      <c r="D267" s="97"/>
      <c r="E267" s="85"/>
      <c r="F267" s="98">
        <f>H267+J267+R267</f>
        <v>0</v>
      </c>
      <c r="G267" s="81"/>
      <c r="H267" s="87">
        <f t="shared" ref="H267" si="316">G267*$P$8/1000</f>
        <v>0</v>
      </c>
      <c r="I267" s="81"/>
      <c r="J267" s="87">
        <f t="shared" ref="J267" si="317">I267*$P$9/1000</f>
        <v>0</v>
      </c>
      <c r="K267" s="13"/>
      <c r="L267" s="15"/>
      <c r="M267" s="13"/>
      <c r="N267" s="29"/>
      <c r="O267" s="11">
        <f t="shared" si="283"/>
        <v>0</v>
      </c>
      <c r="P267" s="82">
        <f t="shared" ref="P267" si="318">E267*F267</f>
        <v>0</v>
      </c>
      <c r="Q267" s="82">
        <f t="shared" ref="Q267" si="319">SUM(O267:O270)</f>
        <v>0</v>
      </c>
      <c r="R267" s="82">
        <f t="shared" ref="R267" si="320">Q267*1.02*1.05*$R$14</f>
        <v>0</v>
      </c>
      <c r="S267" s="66">
        <v>0</v>
      </c>
      <c r="T267" s="66">
        <v>0</v>
      </c>
    </row>
    <row r="268" spans="1:20" ht="12.75" customHeight="1" x14ac:dyDescent="0.2">
      <c r="A268" s="83"/>
      <c r="B268" s="88"/>
      <c r="C268" s="100"/>
      <c r="D268" s="97"/>
      <c r="E268" s="85"/>
      <c r="F268" s="98"/>
      <c r="G268" s="81"/>
      <c r="H268" s="87"/>
      <c r="I268" s="81"/>
      <c r="J268" s="87"/>
      <c r="K268" s="15"/>
      <c r="L268" s="15"/>
      <c r="M268" s="15"/>
      <c r="N268" s="29"/>
      <c r="O268" s="11">
        <f t="shared" si="283"/>
        <v>0</v>
      </c>
      <c r="P268" s="82"/>
      <c r="Q268" s="82"/>
      <c r="R268" s="82"/>
      <c r="S268" s="66"/>
      <c r="T268" s="66"/>
    </row>
    <row r="269" spans="1:20" ht="12.75" customHeight="1" x14ac:dyDescent="0.2">
      <c r="A269" s="83"/>
      <c r="B269" s="88"/>
      <c r="C269" s="100"/>
      <c r="D269" s="97"/>
      <c r="E269" s="85"/>
      <c r="F269" s="98"/>
      <c r="G269" s="81"/>
      <c r="H269" s="87"/>
      <c r="I269" s="81"/>
      <c r="J269" s="87"/>
      <c r="K269" s="15"/>
      <c r="L269" s="15"/>
      <c r="M269" s="17"/>
      <c r="N269" s="29"/>
      <c r="O269" s="11">
        <f t="shared" si="283"/>
        <v>0</v>
      </c>
      <c r="P269" s="82"/>
      <c r="Q269" s="82"/>
      <c r="R269" s="82"/>
      <c r="S269" s="66"/>
      <c r="T269" s="66"/>
    </row>
    <row r="270" spans="1:20" ht="12.75" customHeight="1" x14ac:dyDescent="0.2">
      <c r="A270" s="83"/>
      <c r="B270" s="88"/>
      <c r="C270" s="100"/>
      <c r="D270" s="97"/>
      <c r="E270" s="85"/>
      <c r="F270" s="98"/>
      <c r="G270" s="81"/>
      <c r="H270" s="87"/>
      <c r="I270" s="81"/>
      <c r="J270" s="87"/>
      <c r="K270" s="13"/>
      <c r="L270" s="13"/>
      <c r="M270" s="13"/>
      <c r="N270" s="29"/>
      <c r="O270" s="11">
        <f t="shared" si="283"/>
        <v>0</v>
      </c>
      <c r="P270" s="82"/>
      <c r="Q270" s="82"/>
      <c r="R270" s="82"/>
      <c r="S270" s="66"/>
      <c r="T270" s="66"/>
    </row>
    <row r="271" spans="1:20" ht="12.75" customHeight="1" x14ac:dyDescent="0.2">
      <c r="A271" s="83">
        <v>1</v>
      </c>
      <c r="B271" s="76" t="s">
        <v>70</v>
      </c>
      <c r="C271" s="76" t="s">
        <v>138</v>
      </c>
      <c r="D271" s="84" t="s">
        <v>23</v>
      </c>
      <c r="E271" s="80">
        <v>13.01</v>
      </c>
      <c r="F271" s="90">
        <f>H271+J271+R271</f>
        <v>3.4047798121199997</v>
      </c>
      <c r="G271" s="86">
        <v>0.45800000000000002</v>
      </c>
      <c r="H271" s="94">
        <f t="shared" ref="H271" si="321">G271*$P$8/1000</f>
        <v>0.78140295999999998</v>
      </c>
      <c r="I271" s="99">
        <v>4.1000000000000003E-3</v>
      </c>
      <c r="J271" s="94">
        <f t="shared" ref="J271" si="322">I271*$P$9/1000</f>
        <v>1.0570907000000001E-2</v>
      </c>
      <c r="K271" s="23" t="s">
        <v>65</v>
      </c>
      <c r="L271" s="23" t="s">
        <v>23</v>
      </c>
      <c r="M271" s="23">
        <v>1.2</v>
      </c>
      <c r="N271" s="33">
        <v>1.923</v>
      </c>
      <c r="O271" s="24">
        <f t="shared" si="283"/>
        <v>2.3075999999999999</v>
      </c>
      <c r="P271" s="82">
        <f t="shared" ref="P271" si="323">E271*F271</f>
        <v>44.296185355681196</v>
      </c>
      <c r="Q271" s="82">
        <f t="shared" ref="Q271" si="324">SUM(O271:O274)</f>
        <v>2.3075999999999999</v>
      </c>
      <c r="R271" s="82">
        <f t="shared" ref="R271" si="325">Q271*1.02*1.05*$R$14</f>
        <v>2.6128059451199999</v>
      </c>
      <c r="S271" s="66">
        <v>4.4297251540416385</v>
      </c>
      <c r="T271" s="66">
        <v>57.630724254081713</v>
      </c>
    </row>
    <row r="272" spans="1:20" ht="12.75" customHeight="1" x14ac:dyDescent="0.2">
      <c r="A272" s="83"/>
      <c r="B272" s="76"/>
      <c r="C272" s="76"/>
      <c r="D272" s="84"/>
      <c r="E272" s="80"/>
      <c r="F272" s="91"/>
      <c r="G272" s="86"/>
      <c r="H272" s="95"/>
      <c r="I272" s="99"/>
      <c r="J272" s="95"/>
      <c r="K272" s="15"/>
      <c r="L272" s="15"/>
      <c r="M272" s="15"/>
      <c r="N272" s="31"/>
      <c r="O272" s="24">
        <f t="shared" si="283"/>
        <v>0</v>
      </c>
      <c r="P272" s="82"/>
      <c r="Q272" s="82"/>
      <c r="R272" s="82"/>
      <c r="S272" s="66"/>
      <c r="T272" s="66"/>
    </row>
    <row r="273" spans="1:20" ht="12.75" customHeight="1" x14ac:dyDescent="0.2">
      <c r="A273" s="83"/>
      <c r="B273" s="76"/>
      <c r="C273" s="76"/>
      <c r="D273" s="84"/>
      <c r="E273" s="80"/>
      <c r="F273" s="91"/>
      <c r="G273" s="86"/>
      <c r="H273" s="95"/>
      <c r="I273" s="99"/>
      <c r="J273" s="95"/>
      <c r="K273" s="15"/>
      <c r="L273" s="15"/>
      <c r="M273" s="15"/>
      <c r="N273" s="31"/>
      <c r="O273" s="24">
        <f t="shared" si="283"/>
        <v>0</v>
      </c>
      <c r="P273" s="82"/>
      <c r="Q273" s="82"/>
      <c r="R273" s="82"/>
      <c r="S273" s="66"/>
      <c r="T273" s="66"/>
    </row>
    <row r="274" spans="1:20" ht="12.75" customHeight="1" x14ac:dyDescent="0.2">
      <c r="A274" s="83"/>
      <c r="B274" s="76"/>
      <c r="C274" s="76"/>
      <c r="D274" s="84"/>
      <c r="E274" s="80"/>
      <c r="F274" s="92"/>
      <c r="G274" s="86"/>
      <c r="H274" s="96"/>
      <c r="I274" s="99"/>
      <c r="J274" s="96"/>
      <c r="K274" s="15"/>
      <c r="L274" s="15"/>
      <c r="M274" s="15"/>
      <c r="N274" s="31"/>
      <c r="O274" s="24">
        <f t="shared" si="283"/>
        <v>0</v>
      </c>
      <c r="P274" s="82"/>
      <c r="Q274" s="82"/>
      <c r="R274" s="82"/>
      <c r="S274" s="66"/>
      <c r="T274" s="66"/>
    </row>
    <row r="275" spans="1:20" ht="12.75" customHeight="1" x14ac:dyDescent="0.2">
      <c r="A275" s="83">
        <v>2</v>
      </c>
      <c r="B275" s="76" t="s">
        <v>70</v>
      </c>
      <c r="C275" s="76" t="s">
        <v>139</v>
      </c>
      <c r="D275" s="84" t="s">
        <v>23</v>
      </c>
      <c r="E275" s="80">
        <v>12.48</v>
      </c>
      <c r="F275" s="90">
        <f>H275+J275+R275</f>
        <v>3.4047798121199997</v>
      </c>
      <c r="G275" s="86">
        <v>0.45800000000000002</v>
      </c>
      <c r="H275" s="94">
        <f t="shared" ref="H275" si="326">G275*$P$8/1000</f>
        <v>0.78140295999999998</v>
      </c>
      <c r="I275" s="99">
        <v>4.1000000000000003E-3</v>
      </c>
      <c r="J275" s="94">
        <f t="shared" ref="J275" si="327">I275*$P$9/1000</f>
        <v>1.0570907000000001E-2</v>
      </c>
      <c r="K275" s="23" t="s">
        <v>65</v>
      </c>
      <c r="L275" s="23" t="s">
        <v>23</v>
      </c>
      <c r="M275" s="23">
        <v>1.2</v>
      </c>
      <c r="N275" s="33">
        <v>1.923</v>
      </c>
      <c r="O275" s="24">
        <f t="shared" si="283"/>
        <v>2.3075999999999999</v>
      </c>
      <c r="P275" s="82">
        <f t="shared" ref="P275" si="328">E275*F275</f>
        <v>42.491652055257596</v>
      </c>
      <c r="Q275" s="82">
        <f t="shared" ref="Q275" si="329">SUM(O275:O278)</f>
        <v>2.3075999999999999</v>
      </c>
      <c r="R275" s="82">
        <f t="shared" ref="R275" si="330">Q275*1.02*1.05*$R$14</f>
        <v>2.6128059451199999</v>
      </c>
      <c r="S275" s="66">
        <v>4.4297251540416385</v>
      </c>
      <c r="T275" s="66">
        <v>55.282969922439648</v>
      </c>
    </row>
    <row r="276" spans="1:20" ht="12.75" customHeight="1" x14ac:dyDescent="0.2">
      <c r="A276" s="83"/>
      <c r="B276" s="76"/>
      <c r="C276" s="76"/>
      <c r="D276" s="84"/>
      <c r="E276" s="80"/>
      <c r="F276" s="91"/>
      <c r="G276" s="86"/>
      <c r="H276" s="95"/>
      <c r="I276" s="99"/>
      <c r="J276" s="95"/>
      <c r="K276" s="15"/>
      <c r="L276" s="15"/>
      <c r="M276" s="15"/>
      <c r="N276" s="31"/>
      <c r="O276" s="24">
        <f t="shared" si="283"/>
        <v>0</v>
      </c>
      <c r="P276" s="82"/>
      <c r="Q276" s="82"/>
      <c r="R276" s="82"/>
      <c r="S276" s="66"/>
      <c r="T276" s="66"/>
    </row>
    <row r="277" spans="1:20" ht="12.75" customHeight="1" x14ac:dyDescent="0.2">
      <c r="A277" s="83"/>
      <c r="B277" s="76"/>
      <c r="C277" s="76"/>
      <c r="D277" s="84"/>
      <c r="E277" s="80"/>
      <c r="F277" s="91"/>
      <c r="G277" s="86"/>
      <c r="H277" s="95"/>
      <c r="I277" s="99"/>
      <c r="J277" s="95"/>
      <c r="K277" s="15"/>
      <c r="L277" s="15"/>
      <c r="M277" s="15"/>
      <c r="N277" s="31"/>
      <c r="O277" s="24">
        <f t="shared" si="283"/>
        <v>0</v>
      </c>
      <c r="P277" s="82"/>
      <c r="Q277" s="82"/>
      <c r="R277" s="82"/>
      <c r="S277" s="66"/>
      <c r="T277" s="66"/>
    </row>
    <row r="278" spans="1:20" ht="12.75" customHeight="1" x14ac:dyDescent="0.2">
      <c r="A278" s="83"/>
      <c r="B278" s="76"/>
      <c r="C278" s="76"/>
      <c r="D278" s="84"/>
      <c r="E278" s="80"/>
      <c r="F278" s="92"/>
      <c r="G278" s="86"/>
      <c r="H278" s="96"/>
      <c r="I278" s="99"/>
      <c r="J278" s="96"/>
      <c r="K278" s="15"/>
      <c r="L278" s="15"/>
      <c r="M278" s="15"/>
      <c r="N278" s="31"/>
      <c r="O278" s="24">
        <f t="shared" si="283"/>
        <v>0</v>
      </c>
      <c r="P278" s="82"/>
      <c r="Q278" s="82"/>
      <c r="R278" s="82"/>
      <c r="S278" s="66"/>
      <c r="T278" s="66"/>
    </row>
    <row r="279" spans="1:20" ht="12.75" customHeight="1" x14ac:dyDescent="0.2">
      <c r="A279" s="83">
        <v>3</v>
      </c>
      <c r="B279" s="73" t="s">
        <v>94</v>
      </c>
      <c r="C279" s="88" t="s">
        <v>125</v>
      </c>
      <c r="D279" s="97" t="s">
        <v>27</v>
      </c>
      <c r="E279" s="85">
        <v>312</v>
      </c>
      <c r="F279" s="98">
        <f>H279+J279+R279</f>
        <v>2.2645223999999999E-2</v>
      </c>
      <c r="G279" s="81"/>
      <c r="H279" s="87">
        <f t="shared" ref="H279" si="331">G279*$P$8/1000</f>
        <v>0</v>
      </c>
      <c r="I279" s="81"/>
      <c r="J279" s="87">
        <f t="shared" ref="J279" si="332">I279*$P$9/1000</f>
        <v>0</v>
      </c>
      <c r="K279" s="13" t="s">
        <v>126</v>
      </c>
      <c r="L279" s="15" t="s">
        <v>27</v>
      </c>
      <c r="M279" s="13">
        <v>1</v>
      </c>
      <c r="N279" s="29">
        <v>0.02</v>
      </c>
      <c r="O279" s="11">
        <f t="shared" si="283"/>
        <v>0.02</v>
      </c>
      <c r="P279" s="82">
        <f t="shared" ref="P279" si="333">E279*F279</f>
        <v>7.0653098879999998</v>
      </c>
      <c r="Q279" s="82">
        <f t="shared" ref="Q279" si="334">SUM(O279:O282)</f>
        <v>0.02</v>
      </c>
      <c r="R279" s="82">
        <f t="shared" ref="R279" si="335">Q279*1.02*1.05*$R$14</f>
        <v>2.2645223999999999E-2</v>
      </c>
      <c r="S279" s="66">
        <v>2.9462145544515449E-2</v>
      </c>
      <c r="T279" s="66">
        <v>9.1921894098888206</v>
      </c>
    </row>
    <row r="280" spans="1:20" ht="12.75" customHeight="1" x14ac:dyDescent="0.2">
      <c r="A280" s="83"/>
      <c r="B280" s="74"/>
      <c r="C280" s="88"/>
      <c r="D280" s="97"/>
      <c r="E280" s="85"/>
      <c r="F280" s="98"/>
      <c r="G280" s="81"/>
      <c r="H280" s="87"/>
      <c r="I280" s="81"/>
      <c r="J280" s="87"/>
      <c r="K280" s="15"/>
      <c r="L280" s="15"/>
      <c r="M280" s="15"/>
      <c r="N280" s="29"/>
      <c r="O280" s="11">
        <f t="shared" si="283"/>
        <v>0</v>
      </c>
      <c r="P280" s="82"/>
      <c r="Q280" s="82"/>
      <c r="R280" s="82"/>
      <c r="S280" s="66"/>
      <c r="T280" s="66"/>
    </row>
    <row r="281" spans="1:20" ht="12.75" customHeight="1" x14ac:dyDescent="0.2">
      <c r="A281" s="83"/>
      <c r="B281" s="74"/>
      <c r="C281" s="88"/>
      <c r="D281" s="97"/>
      <c r="E281" s="85"/>
      <c r="F281" s="98"/>
      <c r="G281" s="81"/>
      <c r="H281" s="87"/>
      <c r="I281" s="81"/>
      <c r="J281" s="87"/>
      <c r="K281" s="15"/>
      <c r="L281" s="15"/>
      <c r="M281" s="17"/>
      <c r="N281" s="29"/>
      <c r="O281" s="11">
        <f t="shared" si="283"/>
        <v>0</v>
      </c>
      <c r="P281" s="82"/>
      <c r="Q281" s="82"/>
      <c r="R281" s="82"/>
      <c r="S281" s="66"/>
      <c r="T281" s="66"/>
    </row>
    <row r="282" spans="1:20" ht="12.75" customHeight="1" x14ac:dyDescent="0.2">
      <c r="A282" s="83"/>
      <c r="B282" s="75"/>
      <c r="C282" s="88"/>
      <c r="D282" s="97"/>
      <c r="E282" s="85"/>
      <c r="F282" s="98"/>
      <c r="G282" s="81"/>
      <c r="H282" s="87"/>
      <c r="I282" s="81"/>
      <c r="J282" s="87"/>
      <c r="K282" s="13"/>
      <c r="L282" s="13"/>
      <c r="M282" s="13"/>
      <c r="N282" s="29"/>
      <c r="O282" s="11">
        <f t="shared" si="283"/>
        <v>0</v>
      </c>
      <c r="P282" s="82"/>
      <c r="Q282" s="82"/>
      <c r="R282" s="82"/>
      <c r="S282" s="66"/>
      <c r="T282" s="66"/>
    </row>
    <row r="283" spans="1:20" ht="12.75" customHeight="1" x14ac:dyDescent="0.2">
      <c r="A283" s="83">
        <v>4</v>
      </c>
      <c r="B283" s="73" t="s">
        <v>94</v>
      </c>
      <c r="C283" s="88" t="s">
        <v>123</v>
      </c>
      <c r="D283" s="89" t="s">
        <v>124</v>
      </c>
      <c r="E283" s="80">
        <v>9.36</v>
      </c>
      <c r="F283" s="90">
        <f>H283+J283+R283</f>
        <v>1.6281916056000001</v>
      </c>
      <c r="G283" s="93"/>
      <c r="H283" s="94">
        <f t="shared" ref="H283" si="336">G283*$P$8/1000</f>
        <v>0</v>
      </c>
      <c r="I283" s="81"/>
      <c r="J283" s="94">
        <f t="shared" ref="J283" si="337">I283*$P$9/1000</f>
        <v>0</v>
      </c>
      <c r="K283" s="15" t="s">
        <v>122</v>
      </c>
      <c r="L283" s="15" t="s">
        <v>124</v>
      </c>
      <c r="M283" s="15">
        <v>1</v>
      </c>
      <c r="N283" s="31">
        <v>1.4379999999999999</v>
      </c>
      <c r="O283" s="24">
        <f t="shared" si="283"/>
        <v>1.4379999999999999</v>
      </c>
      <c r="P283" s="82">
        <f t="shared" ref="P283" si="338">E283*F283</f>
        <v>15.239873428416001</v>
      </c>
      <c r="Q283" s="82">
        <f t="shared" ref="Q283" si="339">SUM(O283:O286)</f>
        <v>1.4379999999999999</v>
      </c>
      <c r="R283" s="82">
        <f t="shared" ref="R283" si="340">Q283*1.02*1.05*$R$14</f>
        <v>1.6281916056000001</v>
      </c>
      <c r="S283" s="66">
        <v>2.1183282646506609</v>
      </c>
      <c r="T283" s="66">
        <v>19.827552557130186</v>
      </c>
    </row>
    <row r="284" spans="1:20" ht="12.75" customHeight="1" x14ac:dyDescent="0.2">
      <c r="A284" s="83"/>
      <c r="B284" s="74"/>
      <c r="C284" s="88"/>
      <c r="D284" s="89"/>
      <c r="E284" s="80"/>
      <c r="F284" s="91"/>
      <c r="G284" s="93"/>
      <c r="H284" s="95"/>
      <c r="I284" s="81"/>
      <c r="J284" s="95"/>
      <c r="K284" s="15"/>
      <c r="L284" s="15"/>
      <c r="M284" s="15"/>
      <c r="N284" s="31"/>
      <c r="O284" s="24">
        <f t="shared" si="283"/>
        <v>0</v>
      </c>
      <c r="P284" s="82"/>
      <c r="Q284" s="82"/>
      <c r="R284" s="82"/>
      <c r="S284" s="66"/>
      <c r="T284" s="66"/>
    </row>
    <row r="285" spans="1:20" ht="12.75" customHeight="1" x14ac:dyDescent="0.2">
      <c r="A285" s="83"/>
      <c r="B285" s="74"/>
      <c r="C285" s="88"/>
      <c r="D285" s="89"/>
      <c r="E285" s="80"/>
      <c r="F285" s="91"/>
      <c r="G285" s="93"/>
      <c r="H285" s="95"/>
      <c r="I285" s="81"/>
      <c r="J285" s="95"/>
      <c r="K285" s="15"/>
      <c r="L285" s="15"/>
      <c r="M285" s="16"/>
      <c r="N285" s="31"/>
      <c r="O285" s="24">
        <f t="shared" si="283"/>
        <v>0</v>
      </c>
      <c r="P285" s="82"/>
      <c r="Q285" s="82"/>
      <c r="R285" s="82"/>
      <c r="S285" s="66"/>
      <c r="T285" s="66"/>
    </row>
    <row r="286" spans="1:20" ht="12.75" customHeight="1" x14ac:dyDescent="0.2">
      <c r="A286" s="83"/>
      <c r="B286" s="75"/>
      <c r="C286" s="88"/>
      <c r="D286" s="89"/>
      <c r="E286" s="80"/>
      <c r="F286" s="92"/>
      <c r="G286" s="93"/>
      <c r="H286" s="96"/>
      <c r="I286" s="81"/>
      <c r="J286" s="96"/>
      <c r="K286" s="15"/>
      <c r="L286" s="15"/>
      <c r="M286" s="15"/>
      <c r="N286" s="31"/>
      <c r="O286" s="24">
        <f t="shared" si="283"/>
        <v>0</v>
      </c>
      <c r="P286" s="82"/>
      <c r="Q286" s="82"/>
      <c r="R286" s="82"/>
      <c r="S286" s="66"/>
      <c r="T286" s="66"/>
    </row>
    <row r="287" spans="1:20" ht="12.75" customHeight="1" x14ac:dyDescent="0.2">
      <c r="A287" s="83">
        <v>5</v>
      </c>
      <c r="B287" s="76" t="s">
        <v>87</v>
      </c>
      <c r="C287" s="76" t="s">
        <v>140</v>
      </c>
      <c r="D287" s="84" t="s">
        <v>88</v>
      </c>
      <c r="E287" s="85">
        <v>12</v>
      </c>
      <c r="F287" s="80">
        <f>H287+J287+R287</f>
        <v>34.886805137008004</v>
      </c>
      <c r="G287" s="86">
        <v>2.12</v>
      </c>
      <c r="H287" s="82">
        <f t="shared" ref="H287" si="341">G287*$P$8/1000</f>
        <v>3.6169744000000001</v>
      </c>
      <c r="I287" s="86">
        <v>0.03</v>
      </c>
      <c r="J287" s="82">
        <f t="shared" ref="J287" si="342">I287*$P$9/1000</f>
        <v>7.7348100000000003E-2</v>
      </c>
      <c r="K287" s="23" t="s">
        <v>89</v>
      </c>
      <c r="L287" s="23" t="s">
        <v>32</v>
      </c>
      <c r="M287" s="23">
        <v>10.15</v>
      </c>
      <c r="N287" s="30">
        <v>1.82</v>
      </c>
      <c r="O287" s="24">
        <f t="shared" si="283"/>
        <v>18.473000000000003</v>
      </c>
      <c r="P287" s="82">
        <f t="shared" ref="P287" si="343">E287*F287</f>
        <v>418.64166164409608</v>
      </c>
      <c r="Q287" s="82">
        <f t="shared" ref="Q287" si="344">SUM(O287:O292)</f>
        <v>27.548840000000002</v>
      </c>
      <c r="R287" s="82">
        <f>Q287*1.02*1.05*$R$14</f>
        <v>31.192482637008002</v>
      </c>
      <c r="S287" s="66">
        <v>45.388825940943619</v>
      </c>
      <c r="T287" s="66">
        <v>544.66591129132348</v>
      </c>
    </row>
    <row r="288" spans="1:20" ht="12.75" customHeight="1" x14ac:dyDescent="0.2">
      <c r="A288" s="83"/>
      <c r="B288" s="76"/>
      <c r="C288" s="76"/>
      <c r="D288" s="84"/>
      <c r="E288" s="85"/>
      <c r="F288" s="80"/>
      <c r="G288" s="86"/>
      <c r="H288" s="82"/>
      <c r="I288" s="86"/>
      <c r="J288" s="82"/>
      <c r="K288" s="23" t="s">
        <v>90</v>
      </c>
      <c r="L288" s="23" t="s">
        <v>27</v>
      </c>
      <c r="M288" s="23">
        <v>1</v>
      </c>
      <c r="N288" s="30">
        <v>1.958</v>
      </c>
      <c r="O288" s="24">
        <f t="shared" si="283"/>
        <v>1.958</v>
      </c>
      <c r="P288" s="82"/>
      <c r="Q288" s="82"/>
      <c r="R288" s="82"/>
      <c r="S288" s="66"/>
      <c r="T288" s="66"/>
    </row>
    <row r="289" spans="1:20" ht="12.75" customHeight="1" x14ac:dyDescent="0.2">
      <c r="A289" s="83"/>
      <c r="B289" s="76"/>
      <c r="C289" s="76"/>
      <c r="D289" s="84"/>
      <c r="E289" s="85"/>
      <c r="F289" s="80"/>
      <c r="G289" s="86"/>
      <c r="H289" s="82"/>
      <c r="I289" s="86"/>
      <c r="J289" s="82"/>
      <c r="K289" s="23" t="s">
        <v>91</v>
      </c>
      <c r="L289" s="23" t="s">
        <v>27</v>
      </c>
      <c r="M289" s="23">
        <v>2</v>
      </c>
      <c r="N289" s="30">
        <v>0.80600000000000005</v>
      </c>
      <c r="O289" s="24">
        <f t="shared" si="283"/>
        <v>1.6120000000000001</v>
      </c>
      <c r="P289" s="82"/>
      <c r="Q289" s="82"/>
      <c r="R289" s="82"/>
      <c r="S289" s="66"/>
      <c r="T289" s="66"/>
    </row>
    <row r="290" spans="1:20" ht="12.75" customHeight="1" x14ac:dyDescent="0.2">
      <c r="A290" s="83"/>
      <c r="B290" s="76"/>
      <c r="C290" s="76"/>
      <c r="D290" s="84"/>
      <c r="E290" s="85"/>
      <c r="F290" s="80"/>
      <c r="G290" s="86"/>
      <c r="H290" s="82"/>
      <c r="I290" s="86"/>
      <c r="J290" s="82"/>
      <c r="K290" s="23" t="s">
        <v>92</v>
      </c>
      <c r="L290" s="23" t="s">
        <v>27</v>
      </c>
      <c r="M290" s="23">
        <v>1</v>
      </c>
      <c r="N290" s="30">
        <v>0.86099999999999999</v>
      </c>
      <c r="O290" s="24">
        <f t="shared" si="283"/>
        <v>0.86099999999999999</v>
      </c>
      <c r="P290" s="82"/>
      <c r="Q290" s="82"/>
      <c r="R290" s="82"/>
      <c r="S290" s="66"/>
      <c r="T290" s="66"/>
    </row>
    <row r="291" spans="1:20" ht="12.75" customHeight="1" x14ac:dyDescent="0.2">
      <c r="A291" s="83"/>
      <c r="B291" s="76"/>
      <c r="C291" s="76"/>
      <c r="D291" s="84"/>
      <c r="E291" s="85"/>
      <c r="F291" s="80"/>
      <c r="G291" s="86"/>
      <c r="H291" s="82"/>
      <c r="I291" s="86"/>
      <c r="J291" s="82"/>
      <c r="K291" s="23" t="s">
        <v>93</v>
      </c>
      <c r="L291" s="23" t="s">
        <v>30</v>
      </c>
      <c r="M291" s="23">
        <v>5.38</v>
      </c>
      <c r="N291" s="30">
        <v>0.86099999999999999</v>
      </c>
      <c r="O291" s="24">
        <f t="shared" si="283"/>
        <v>4.63218</v>
      </c>
      <c r="P291" s="82"/>
      <c r="Q291" s="82"/>
      <c r="R291" s="82"/>
      <c r="S291" s="66"/>
      <c r="T291" s="66"/>
    </row>
    <row r="292" spans="1:20" ht="12.75" customHeight="1" x14ac:dyDescent="0.2">
      <c r="A292" s="83"/>
      <c r="B292" s="76"/>
      <c r="C292" s="76"/>
      <c r="D292" s="84"/>
      <c r="E292" s="85"/>
      <c r="F292" s="80"/>
      <c r="G292" s="86"/>
      <c r="H292" s="82"/>
      <c r="I292" s="86"/>
      <c r="J292" s="82"/>
      <c r="K292" s="23" t="s">
        <v>58</v>
      </c>
      <c r="L292" s="23" t="s">
        <v>30</v>
      </c>
      <c r="M292" s="23">
        <v>0.03</v>
      </c>
      <c r="N292" s="30">
        <v>0.42199999999999999</v>
      </c>
      <c r="O292" s="24">
        <f t="shared" si="283"/>
        <v>1.2659999999999999E-2</v>
      </c>
      <c r="P292" s="82"/>
      <c r="Q292" s="82"/>
      <c r="R292" s="82"/>
      <c r="S292" s="66"/>
      <c r="T292" s="66"/>
    </row>
    <row r="293" spans="1:20" ht="12.75" customHeight="1" x14ac:dyDescent="0.2">
      <c r="A293" s="160"/>
      <c r="B293" s="163"/>
      <c r="C293" s="166" t="s">
        <v>22</v>
      </c>
      <c r="D293" s="163"/>
      <c r="E293" s="169"/>
      <c r="F293" s="172">
        <f t="shared" ref="F293" si="345">H293+J293+R293</f>
        <v>3.002891</v>
      </c>
      <c r="G293" s="153">
        <v>0.4</v>
      </c>
      <c r="H293" s="145">
        <f t="shared" ref="H293" si="346">G293*$P$8/1000</f>
        <v>0.68244799999999994</v>
      </c>
      <c r="I293" s="156">
        <v>0.9</v>
      </c>
      <c r="J293" s="145">
        <f t="shared" ref="J293" si="347">I293*$P$9/1000</f>
        <v>2.320443</v>
      </c>
      <c r="K293" s="38"/>
      <c r="L293" s="38"/>
      <c r="M293" s="38"/>
      <c r="N293" s="39"/>
      <c r="O293" s="40">
        <f t="shared" ref="O293:O300" si="348">M293*N293</f>
        <v>0</v>
      </c>
      <c r="P293" s="145">
        <f t="shared" ref="P293" si="349">E293*F293</f>
        <v>0</v>
      </c>
      <c r="Q293" s="145">
        <f t="shared" ref="Q293" si="350">SUM(O293:O296)</f>
        <v>0</v>
      </c>
      <c r="R293" s="145">
        <f t="shared" ref="R293" si="351">Q293*1.02*1.05*$R$14</f>
        <v>0</v>
      </c>
      <c r="S293" s="67"/>
      <c r="T293" s="68">
        <v>686.59934743486383</v>
      </c>
    </row>
    <row r="294" spans="1:20" ht="12.75" customHeight="1" x14ac:dyDescent="0.2">
      <c r="A294" s="161"/>
      <c r="B294" s="164"/>
      <c r="C294" s="167"/>
      <c r="D294" s="164"/>
      <c r="E294" s="170"/>
      <c r="F294" s="173"/>
      <c r="G294" s="154"/>
      <c r="H294" s="146"/>
      <c r="I294" s="157"/>
      <c r="J294" s="146"/>
      <c r="K294" s="38"/>
      <c r="L294" s="38"/>
      <c r="M294" s="38"/>
      <c r="N294" s="39"/>
      <c r="O294" s="40">
        <f t="shared" si="348"/>
        <v>0</v>
      </c>
      <c r="P294" s="146"/>
      <c r="Q294" s="146"/>
      <c r="R294" s="146"/>
      <c r="S294" s="67"/>
      <c r="T294" s="68"/>
    </row>
    <row r="295" spans="1:20" ht="12.75" customHeight="1" x14ac:dyDescent="0.2">
      <c r="A295" s="161"/>
      <c r="B295" s="164"/>
      <c r="C295" s="167"/>
      <c r="D295" s="164"/>
      <c r="E295" s="170"/>
      <c r="F295" s="173"/>
      <c r="G295" s="154"/>
      <c r="H295" s="146"/>
      <c r="I295" s="157"/>
      <c r="J295" s="146"/>
      <c r="K295" s="38"/>
      <c r="L295" s="38"/>
      <c r="M295" s="38"/>
      <c r="N295" s="39"/>
      <c r="O295" s="40">
        <f t="shared" si="348"/>
        <v>0</v>
      </c>
      <c r="P295" s="146"/>
      <c r="Q295" s="146"/>
      <c r="R295" s="146"/>
      <c r="S295" s="67"/>
      <c r="T295" s="68"/>
    </row>
    <row r="296" spans="1:20" ht="12.75" customHeight="1" x14ac:dyDescent="0.2">
      <c r="A296" s="162"/>
      <c r="B296" s="165"/>
      <c r="C296" s="168"/>
      <c r="D296" s="165"/>
      <c r="E296" s="171"/>
      <c r="F296" s="174"/>
      <c r="G296" s="155"/>
      <c r="H296" s="147"/>
      <c r="I296" s="158"/>
      <c r="J296" s="147"/>
      <c r="K296" s="38"/>
      <c r="L296" s="38"/>
      <c r="M296" s="38"/>
      <c r="N296" s="39"/>
      <c r="O296" s="40">
        <f t="shared" si="348"/>
        <v>0</v>
      </c>
      <c r="P296" s="147"/>
      <c r="Q296" s="147"/>
      <c r="R296" s="147"/>
      <c r="S296" s="67"/>
      <c r="T296" s="68"/>
    </row>
    <row r="297" spans="1:20" ht="12.75" customHeight="1" x14ac:dyDescent="0.2">
      <c r="A297" s="160"/>
      <c r="B297" s="163"/>
      <c r="C297" s="166" t="s">
        <v>152</v>
      </c>
      <c r="D297" s="163"/>
      <c r="E297" s="169"/>
      <c r="F297" s="172">
        <f t="shared" ref="F297" si="352">H297+J297+R297</f>
        <v>7.2872810000000001</v>
      </c>
      <c r="G297" s="153">
        <v>1.4</v>
      </c>
      <c r="H297" s="145">
        <f t="shared" ref="H297" si="353">G297*$P$8/1000</f>
        <v>2.3885679999999998</v>
      </c>
      <c r="I297" s="156">
        <v>1.9</v>
      </c>
      <c r="J297" s="145">
        <f t="shared" ref="J297" si="354">I297*$P$9/1000</f>
        <v>4.8987129999999999</v>
      </c>
      <c r="K297" s="38"/>
      <c r="L297" s="38"/>
      <c r="M297" s="38"/>
      <c r="N297" s="39"/>
      <c r="O297" s="40">
        <f t="shared" si="348"/>
        <v>0</v>
      </c>
      <c r="P297" s="145">
        <f t="shared" ref="P297" si="355">E297*F297</f>
        <v>0</v>
      </c>
      <c r="Q297" s="145">
        <f t="shared" ref="Q297" si="356">SUM(O297:O300)</f>
        <v>0</v>
      </c>
      <c r="R297" s="145">
        <f t="shared" ref="R297" si="357">Q297*1.02*1.05*$R$14</f>
        <v>0</v>
      </c>
      <c r="S297" s="67"/>
      <c r="T297" s="69">
        <v>5.7238755045307003E-2</v>
      </c>
    </row>
    <row r="298" spans="1:20" ht="12.75" customHeight="1" x14ac:dyDescent="0.2">
      <c r="A298" s="161"/>
      <c r="B298" s="164"/>
      <c r="C298" s="167"/>
      <c r="D298" s="164"/>
      <c r="E298" s="170"/>
      <c r="F298" s="173"/>
      <c r="G298" s="154"/>
      <c r="H298" s="146"/>
      <c r="I298" s="157"/>
      <c r="J298" s="146"/>
      <c r="K298" s="38"/>
      <c r="L298" s="38"/>
      <c r="M298" s="38"/>
      <c r="N298" s="39"/>
      <c r="O298" s="40">
        <f t="shared" si="348"/>
        <v>0</v>
      </c>
      <c r="P298" s="146"/>
      <c r="Q298" s="146"/>
      <c r="R298" s="146"/>
      <c r="S298" s="67"/>
      <c r="T298" s="69"/>
    </row>
    <row r="299" spans="1:20" ht="12.75" customHeight="1" x14ac:dyDescent="0.2">
      <c r="A299" s="161"/>
      <c r="B299" s="164"/>
      <c r="C299" s="167"/>
      <c r="D299" s="164"/>
      <c r="E299" s="170"/>
      <c r="F299" s="173"/>
      <c r="G299" s="154"/>
      <c r="H299" s="146"/>
      <c r="I299" s="157"/>
      <c r="J299" s="146"/>
      <c r="K299" s="38"/>
      <c r="L299" s="38"/>
      <c r="M299" s="38"/>
      <c r="N299" s="39"/>
      <c r="O299" s="40">
        <f t="shared" si="348"/>
        <v>0</v>
      </c>
      <c r="P299" s="146"/>
      <c r="Q299" s="146"/>
      <c r="R299" s="146"/>
      <c r="S299" s="67"/>
      <c r="T299" s="69"/>
    </row>
    <row r="300" spans="1:20" ht="12.75" customHeight="1" x14ac:dyDescent="0.2">
      <c r="A300" s="162"/>
      <c r="B300" s="165"/>
      <c r="C300" s="168"/>
      <c r="D300" s="165"/>
      <c r="E300" s="171"/>
      <c r="F300" s="174"/>
      <c r="G300" s="155"/>
      <c r="H300" s="147"/>
      <c r="I300" s="158"/>
      <c r="J300" s="147"/>
      <c r="K300" s="38"/>
      <c r="L300" s="38"/>
      <c r="M300" s="38"/>
      <c r="N300" s="39"/>
      <c r="O300" s="40">
        <f t="shared" si="348"/>
        <v>0</v>
      </c>
      <c r="P300" s="147"/>
      <c r="Q300" s="147"/>
      <c r="R300" s="147"/>
      <c r="S300" s="67"/>
      <c r="T300" s="69"/>
    </row>
    <row r="301" spans="1:20" ht="20.100000000000001" customHeight="1" x14ac:dyDescent="0.2">
      <c r="A301" s="41"/>
      <c r="B301" s="42"/>
      <c r="C301" s="150" t="s">
        <v>22</v>
      </c>
      <c r="D301" s="151"/>
      <c r="E301" s="152"/>
      <c r="F301" s="43"/>
      <c r="G301" s="44"/>
      <c r="H301" s="45"/>
      <c r="I301" s="44"/>
      <c r="J301" s="45"/>
      <c r="K301" s="46"/>
      <c r="L301" s="46"/>
      <c r="M301" s="46"/>
      <c r="N301" s="41"/>
      <c r="O301" s="47"/>
      <c r="P301" s="45"/>
      <c r="Q301" s="45"/>
      <c r="R301" s="45"/>
      <c r="S301" s="45"/>
      <c r="T301" s="48">
        <v>11995.357811178634</v>
      </c>
    </row>
    <row r="302" spans="1:20" ht="20.100000000000001" customHeight="1" x14ac:dyDescent="0.2">
      <c r="A302" s="49"/>
      <c r="B302" s="50"/>
      <c r="C302" s="175" t="s">
        <v>41</v>
      </c>
      <c r="D302" s="176"/>
      <c r="E302" s="177"/>
      <c r="F302" s="51"/>
      <c r="G302" s="52"/>
      <c r="H302" s="53"/>
      <c r="I302" s="52"/>
      <c r="J302" s="53"/>
      <c r="K302" s="54"/>
      <c r="L302" s="54"/>
      <c r="M302" s="54"/>
      <c r="N302" s="49"/>
      <c r="O302" s="40"/>
      <c r="P302" s="53"/>
      <c r="Q302" s="53"/>
      <c r="R302" s="53"/>
      <c r="S302" s="67"/>
      <c r="T302" s="55">
        <v>2399.071562235727</v>
      </c>
    </row>
    <row r="303" spans="1:20" ht="20.100000000000001" customHeight="1" x14ac:dyDescent="0.2">
      <c r="A303" s="41"/>
      <c r="B303" s="42"/>
      <c r="C303" s="150" t="s">
        <v>22</v>
      </c>
      <c r="D303" s="151"/>
      <c r="E303" s="152"/>
      <c r="F303" s="43"/>
      <c r="G303" s="44"/>
      <c r="H303" s="45"/>
      <c r="I303" s="44"/>
      <c r="J303" s="45"/>
      <c r="K303" s="46"/>
      <c r="L303" s="46"/>
      <c r="M303" s="46"/>
      <c r="N303" s="41"/>
      <c r="O303" s="47"/>
      <c r="P303" s="45"/>
      <c r="Q303" s="45"/>
      <c r="R303" s="45"/>
      <c r="S303" s="45"/>
      <c r="T303" s="48">
        <v>14394.429373414361</v>
      </c>
    </row>
    <row r="304" spans="1:20" ht="20.100000000000001" customHeight="1" x14ac:dyDescent="0.2">
      <c r="A304" s="41"/>
      <c r="B304" s="42"/>
      <c r="C304" s="150" t="s">
        <v>153</v>
      </c>
      <c r="D304" s="151"/>
      <c r="E304" s="152"/>
      <c r="F304" s="43"/>
      <c r="G304" s="44"/>
      <c r="H304" s="45"/>
      <c r="I304" s="44"/>
      <c r="J304" s="45"/>
      <c r="K304" s="46"/>
      <c r="L304" s="46"/>
      <c r="M304" s="46"/>
      <c r="N304" s="41"/>
      <c r="O304" s="47"/>
      <c r="P304" s="45"/>
      <c r="Q304" s="45"/>
      <c r="R304" s="45"/>
      <c r="S304" s="45"/>
      <c r="T304" s="65">
        <v>0.99999999999999978</v>
      </c>
    </row>
    <row r="305" spans="1:20" ht="20.100000000000001" customHeight="1" x14ac:dyDescent="0.2">
      <c r="A305" s="56"/>
      <c r="B305" s="57"/>
      <c r="C305" s="58"/>
      <c r="D305" s="58"/>
      <c r="E305" s="58"/>
      <c r="F305" s="59"/>
      <c r="G305" s="60"/>
      <c r="H305" s="61"/>
      <c r="I305" s="60"/>
      <c r="J305" s="61"/>
      <c r="K305" s="62"/>
      <c r="L305" s="62"/>
      <c r="M305" s="62"/>
      <c r="N305" s="56"/>
      <c r="O305" s="63"/>
      <c r="P305" s="61"/>
      <c r="Q305" s="61"/>
      <c r="R305" s="61"/>
      <c r="S305" s="61"/>
      <c r="T305" s="64"/>
    </row>
    <row r="306" spans="1:20" ht="20.100000000000001" customHeight="1" x14ac:dyDescent="0.2">
      <c r="A306" s="56"/>
      <c r="B306" s="57"/>
      <c r="C306" s="58"/>
      <c r="D306" s="58"/>
      <c r="E306" s="58"/>
      <c r="F306" s="59"/>
      <c r="G306" s="60"/>
      <c r="H306" s="61"/>
      <c r="I306" s="60"/>
      <c r="J306" s="61"/>
      <c r="K306" s="62"/>
      <c r="L306" s="62"/>
      <c r="M306" s="62"/>
      <c r="N306" s="56"/>
      <c r="O306" s="63"/>
      <c r="P306" s="61"/>
      <c r="Q306" s="61"/>
      <c r="R306" s="61"/>
      <c r="S306" s="61"/>
      <c r="T306" s="64"/>
    </row>
    <row r="307" spans="1:20" ht="12.75" customHeight="1" x14ac:dyDescent="0.2">
      <c r="A307" s="138" t="s">
        <v>42</v>
      </c>
      <c r="B307" s="138"/>
      <c r="C307" s="138"/>
      <c r="D307" s="138"/>
      <c r="E307" s="138"/>
      <c r="F307" s="138"/>
      <c r="G307" s="138"/>
      <c r="H307" s="138"/>
      <c r="I307" s="138"/>
      <c r="J307" s="138"/>
      <c r="K307" s="138"/>
      <c r="L307" s="138"/>
      <c r="M307" s="138"/>
      <c r="N307" s="138"/>
      <c r="O307" s="138"/>
      <c r="P307" s="138"/>
      <c r="Q307" s="138"/>
      <c r="R307" s="138"/>
      <c r="S307" s="138"/>
      <c r="T307" s="138"/>
    </row>
    <row r="308" spans="1:20" ht="12.75" customHeight="1" x14ac:dyDescent="0.2"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</row>
    <row r="309" spans="1:20" ht="12.75" customHeight="1" x14ac:dyDescent="0.2">
      <c r="A309" s="138" t="s">
        <v>43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</row>
  </sheetData>
  <mergeCells count="998">
    <mergeCell ref="D1:G1"/>
    <mergeCell ref="A2:T2"/>
    <mergeCell ref="A3:T4"/>
    <mergeCell ref="A6:Q6"/>
    <mergeCell ref="J8:K8"/>
    <mergeCell ref="L8:O8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61:S64"/>
    <mergeCell ref="T61:T64"/>
    <mergeCell ref="A65:A68"/>
    <mergeCell ref="B65:B68"/>
    <mergeCell ref="C65:C68"/>
    <mergeCell ref="D65:D68"/>
    <mergeCell ref="E65:E68"/>
    <mergeCell ref="F65:F68"/>
    <mergeCell ref="G65:G68"/>
    <mergeCell ref="H65:H68"/>
    <mergeCell ref="H61:H64"/>
    <mergeCell ref="I61:I64"/>
    <mergeCell ref="J61:J64"/>
    <mergeCell ref="P61:P64"/>
    <mergeCell ref="Q61:Q64"/>
    <mergeCell ref="R61:R64"/>
    <mergeCell ref="R49:R52"/>
    <mergeCell ref="S49:S52"/>
    <mergeCell ref="T49:T52"/>
    <mergeCell ref="A61:A64"/>
    <mergeCell ref="B61:B64"/>
    <mergeCell ref="C61:C64"/>
    <mergeCell ref="D61:D64"/>
    <mergeCell ref="E61:E64"/>
    <mergeCell ref="F61:F64"/>
    <mergeCell ref="G61:G64"/>
    <mergeCell ref="G49:G52"/>
    <mergeCell ref="H49:H52"/>
    <mergeCell ref="I49:I52"/>
    <mergeCell ref="J49:J52"/>
    <mergeCell ref="P49:P52"/>
    <mergeCell ref="Q49:Q52"/>
    <mergeCell ref="A73:A76"/>
    <mergeCell ref="B73:B76"/>
    <mergeCell ref="C73:C76"/>
    <mergeCell ref="D73:D76"/>
    <mergeCell ref="E73:E76"/>
    <mergeCell ref="F73:F76"/>
    <mergeCell ref="J69:J72"/>
    <mergeCell ref="P69:P72"/>
    <mergeCell ref="Q69:Q72"/>
    <mergeCell ref="R69:R72"/>
    <mergeCell ref="S69:S72"/>
    <mergeCell ref="T69:T72"/>
    <mergeCell ref="T65:T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I65:I68"/>
    <mergeCell ref="J65:J68"/>
    <mergeCell ref="P65:P68"/>
    <mergeCell ref="Q65:Q68"/>
    <mergeCell ref="R65:R68"/>
    <mergeCell ref="S65:S68"/>
    <mergeCell ref="S77:S80"/>
    <mergeCell ref="T77:T80"/>
    <mergeCell ref="A81:A85"/>
    <mergeCell ref="B81:B85"/>
    <mergeCell ref="C81:C85"/>
    <mergeCell ref="D81:D85"/>
    <mergeCell ref="E81:E85"/>
    <mergeCell ref="F81:F85"/>
    <mergeCell ref="G81:G85"/>
    <mergeCell ref="H81:H85"/>
    <mergeCell ref="H77:H80"/>
    <mergeCell ref="I77:I80"/>
    <mergeCell ref="J77:J80"/>
    <mergeCell ref="P77:P80"/>
    <mergeCell ref="Q77:Q80"/>
    <mergeCell ref="R77:R80"/>
    <mergeCell ref="R73:R76"/>
    <mergeCell ref="S73:S76"/>
    <mergeCell ref="T73:T76"/>
    <mergeCell ref="A77:A80"/>
    <mergeCell ref="B77:B80"/>
    <mergeCell ref="C77:C80"/>
    <mergeCell ref="D77:D80"/>
    <mergeCell ref="E77:E80"/>
    <mergeCell ref="F77:F80"/>
    <mergeCell ref="G77:G80"/>
    <mergeCell ref="G73:G76"/>
    <mergeCell ref="H73:H76"/>
    <mergeCell ref="I73:I76"/>
    <mergeCell ref="J73:J76"/>
    <mergeCell ref="P73:P76"/>
    <mergeCell ref="Q73:Q76"/>
    <mergeCell ref="A90:A94"/>
    <mergeCell ref="B90:B94"/>
    <mergeCell ref="C90:C94"/>
    <mergeCell ref="D90:D94"/>
    <mergeCell ref="E90:E94"/>
    <mergeCell ref="F90:F94"/>
    <mergeCell ref="J86:J89"/>
    <mergeCell ref="P86:P89"/>
    <mergeCell ref="Q86:Q89"/>
    <mergeCell ref="R86:R89"/>
    <mergeCell ref="S86:S89"/>
    <mergeCell ref="T86:T89"/>
    <mergeCell ref="T81:T85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I81:I85"/>
    <mergeCell ref="J81:J85"/>
    <mergeCell ref="P81:P85"/>
    <mergeCell ref="Q81:Q85"/>
    <mergeCell ref="R81:R85"/>
    <mergeCell ref="S81:S85"/>
    <mergeCell ref="S95:S98"/>
    <mergeCell ref="T95:T98"/>
    <mergeCell ref="A99:A102"/>
    <mergeCell ref="B99:B102"/>
    <mergeCell ref="C99:C102"/>
    <mergeCell ref="D99:D102"/>
    <mergeCell ref="E99:E102"/>
    <mergeCell ref="F99:F102"/>
    <mergeCell ref="G99:G102"/>
    <mergeCell ref="H99:H102"/>
    <mergeCell ref="H95:H98"/>
    <mergeCell ref="I95:I98"/>
    <mergeCell ref="J95:J98"/>
    <mergeCell ref="P95:P98"/>
    <mergeCell ref="Q95:Q98"/>
    <mergeCell ref="R95:R98"/>
    <mergeCell ref="R90:R94"/>
    <mergeCell ref="S90:S94"/>
    <mergeCell ref="T90:T94"/>
    <mergeCell ref="A95:A98"/>
    <mergeCell ref="B95:B98"/>
    <mergeCell ref="C95:C98"/>
    <mergeCell ref="D95:D98"/>
    <mergeCell ref="E95:E98"/>
    <mergeCell ref="F95:F98"/>
    <mergeCell ref="G95:G98"/>
    <mergeCell ref="G90:G94"/>
    <mergeCell ref="H90:H94"/>
    <mergeCell ref="I90:I94"/>
    <mergeCell ref="J90:J94"/>
    <mergeCell ref="P90:P94"/>
    <mergeCell ref="Q90:Q94"/>
    <mergeCell ref="A107:A110"/>
    <mergeCell ref="B107:B110"/>
    <mergeCell ref="C107:C110"/>
    <mergeCell ref="D107:D110"/>
    <mergeCell ref="E107:E110"/>
    <mergeCell ref="F107:F110"/>
    <mergeCell ref="J103:J106"/>
    <mergeCell ref="P103:P106"/>
    <mergeCell ref="Q103:Q106"/>
    <mergeCell ref="R103:R106"/>
    <mergeCell ref="S103:S106"/>
    <mergeCell ref="T103:T106"/>
    <mergeCell ref="T99:T102"/>
    <mergeCell ref="A103:A106"/>
    <mergeCell ref="B103:B106"/>
    <mergeCell ref="C103:C106"/>
    <mergeCell ref="D103:D106"/>
    <mergeCell ref="E103:E106"/>
    <mergeCell ref="F103:F106"/>
    <mergeCell ref="G103:G106"/>
    <mergeCell ref="H103:H106"/>
    <mergeCell ref="I103:I106"/>
    <mergeCell ref="I99:I102"/>
    <mergeCell ref="J99:J102"/>
    <mergeCell ref="P99:P102"/>
    <mergeCell ref="Q99:Q102"/>
    <mergeCell ref="R99:R102"/>
    <mergeCell ref="S99:S102"/>
    <mergeCell ref="S111:S114"/>
    <mergeCell ref="T111:T114"/>
    <mergeCell ref="A115:A118"/>
    <mergeCell ref="B115:B118"/>
    <mergeCell ref="C115:C118"/>
    <mergeCell ref="D115:D118"/>
    <mergeCell ref="E115:E118"/>
    <mergeCell ref="F115:F118"/>
    <mergeCell ref="G115:G118"/>
    <mergeCell ref="H115:H118"/>
    <mergeCell ref="H111:H114"/>
    <mergeCell ref="I111:I114"/>
    <mergeCell ref="J111:J114"/>
    <mergeCell ref="P111:P114"/>
    <mergeCell ref="Q111:Q114"/>
    <mergeCell ref="R111:R114"/>
    <mergeCell ref="R107:R110"/>
    <mergeCell ref="S107:S110"/>
    <mergeCell ref="T107:T110"/>
    <mergeCell ref="A111:A114"/>
    <mergeCell ref="B111:B114"/>
    <mergeCell ref="C111:C114"/>
    <mergeCell ref="D111:D114"/>
    <mergeCell ref="E111:E114"/>
    <mergeCell ref="F111:F114"/>
    <mergeCell ref="G111:G114"/>
    <mergeCell ref="G107:G110"/>
    <mergeCell ref="H107:H110"/>
    <mergeCell ref="I107:I110"/>
    <mergeCell ref="J107:J110"/>
    <mergeCell ref="P107:P110"/>
    <mergeCell ref="Q107:Q110"/>
    <mergeCell ref="A131:A134"/>
    <mergeCell ref="B131:B134"/>
    <mergeCell ref="C131:C134"/>
    <mergeCell ref="D131:D134"/>
    <mergeCell ref="E131:E134"/>
    <mergeCell ref="F131:F134"/>
    <mergeCell ref="J119:J122"/>
    <mergeCell ref="P119:P122"/>
    <mergeCell ref="Q119:Q122"/>
    <mergeCell ref="R119:R122"/>
    <mergeCell ref="S119:S122"/>
    <mergeCell ref="T119:T122"/>
    <mergeCell ref="T115:T118"/>
    <mergeCell ref="A119:A122"/>
    <mergeCell ref="B119:B122"/>
    <mergeCell ref="C119:C122"/>
    <mergeCell ref="D119:D122"/>
    <mergeCell ref="E119:E122"/>
    <mergeCell ref="F119:F122"/>
    <mergeCell ref="G119:G122"/>
    <mergeCell ref="H119:H122"/>
    <mergeCell ref="I119:I122"/>
    <mergeCell ref="I115:I118"/>
    <mergeCell ref="J115:J118"/>
    <mergeCell ref="P115:P118"/>
    <mergeCell ref="Q115:Q118"/>
    <mergeCell ref="R115:R118"/>
    <mergeCell ref="S115:S118"/>
    <mergeCell ref="S123:S126"/>
    <mergeCell ref="T123:T126"/>
    <mergeCell ref="A127:A130"/>
    <mergeCell ref="B127:B130"/>
    <mergeCell ref="A139:A142"/>
    <mergeCell ref="B139:B142"/>
    <mergeCell ref="C139:C142"/>
    <mergeCell ref="D139:D142"/>
    <mergeCell ref="E139:E142"/>
    <mergeCell ref="F139:F142"/>
    <mergeCell ref="G139:G142"/>
    <mergeCell ref="H139:H142"/>
    <mergeCell ref="H135:H138"/>
    <mergeCell ref="I135:I138"/>
    <mergeCell ref="J135:J138"/>
    <mergeCell ref="P135:P138"/>
    <mergeCell ref="Q135:Q138"/>
    <mergeCell ref="R135:R138"/>
    <mergeCell ref="R131:R134"/>
    <mergeCell ref="S131:S134"/>
    <mergeCell ref="T131:T134"/>
    <mergeCell ref="A135:A138"/>
    <mergeCell ref="B135:B138"/>
    <mergeCell ref="C135:C138"/>
    <mergeCell ref="D135:D138"/>
    <mergeCell ref="E135:E138"/>
    <mergeCell ref="F135:F138"/>
    <mergeCell ref="G135:G138"/>
    <mergeCell ref="G131:G134"/>
    <mergeCell ref="H131:H134"/>
    <mergeCell ref="I131:I134"/>
    <mergeCell ref="J131:J134"/>
    <mergeCell ref="P131:P134"/>
    <mergeCell ref="Q131:Q134"/>
    <mergeCell ref="J143:J146"/>
    <mergeCell ref="P143:P146"/>
    <mergeCell ref="Q143:Q146"/>
    <mergeCell ref="R143:R146"/>
    <mergeCell ref="A143:A146"/>
    <mergeCell ref="B143:B146"/>
    <mergeCell ref="C143:C146"/>
    <mergeCell ref="D143:D146"/>
    <mergeCell ref="E143:E146"/>
    <mergeCell ref="F143:F146"/>
    <mergeCell ref="G143:G146"/>
    <mergeCell ref="H143:H146"/>
    <mergeCell ref="I143:I146"/>
    <mergeCell ref="I139:I142"/>
    <mergeCell ref="J139:J142"/>
    <mergeCell ref="P139:P142"/>
    <mergeCell ref="Q139:Q142"/>
    <mergeCell ref="R139:R142"/>
    <mergeCell ref="G155:G158"/>
    <mergeCell ref="H155:H158"/>
    <mergeCell ref="H151:H154"/>
    <mergeCell ref="I151:I154"/>
    <mergeCell ref="J151:J154"/>
    <mergeCell ref="P151:P154"/>
    <mergeCell ref="Q151:Q154"/>
    <mergeCell ref="R151:R154"/>
    <mergeCell ref="R147:R150"/>
    <mergeCell ref="A151:A154"/>
    <mergeCell ref="B151:B154"/>
    <mergeCell ref="C151:C154"/>
    <mergeCell ref="D151:D154"/>
    <mergeCell ref="E151:E154"/>
    <mergeCell ref="F151:F154"/>
    <mergeCell ref="G151:G154"/>
    <mergeCell ref="G147:G150"/>
    <mergeCell ref="H147:H150"/>
    <mergeCell ref="I147:I150"/>
    <mergeCell ref="J147:J150"/>
    <mergeCell ref="P147:P150"/>
    <mergeCell ref="Q147:Q150"/>
    <mergeCell ref="A147:A150"/>
    <mergeCell ref="B147:B150"/>
    <mergeCell ref="C147:C150"/>
    <mergeCell ref="D147:D150"/>
    <mergeCell ref="E147:E150"/>
    <mergeCell ref="F147:F150"/>
    <mergeCell ref="A171:A174"/>
    <mergeCell ref="B171:B174"/>
    <mergeCell ref="C171:C174"/>
    <mergeCell ref="D171:D174"/>
    <mergeCell ref="E171:E174"/>
    <mergeCell ref="F171:F174"/>
    <mergeCell ref="J167:J170"/>
    <mergeCell ref="P167:P170"/>
    <mergeCell ref="Q167:Q170"/>
    <mergeCell ref="R167:R170"/>
    <mergeCell ref="A167:A170"/>
    <mergeCell ref="B167:B170"/>
    <mergeCell ref="C167:C170"/>
    <mergeCell ref="D167:D170"/>
    <mergeCell ref="E167:E170"/>
    <mergeCell ref="F167:F170"/>
    <mergeCell ref="G167:G170"/>
    <mergeCell ref="H167:H170"/>
    <mergeCell ref="I167:I170"/>
    <mergeCell ref="I155:I158"/>
    <mergeCell ref="J155:J158"/>
    <mergeCell ref="P155:P158"/>
    <mergeCell ref="Q155:Q158"/>
    <mergeCell ref="R155:R158"/>
    <mergeCell ref="A155:A158"/>
    <mergeCell ref="B155:B158"/>
    <mergeCell ref="C155:C158"/>
    <mergeCell ref="D155:D158"/>
    <mergeCell ref="A179:A182"/>
    <mergeCell ref="B179:B182"/>
    <mergeCell ref="C179:C182"/>
    <mergeCell ref="D179:D182"/>
    <mergeCell ref="E179:E182"/>
    <mergeCell ref="F179:F182"/>
    <mergeCell ref="G179:G182"/>
    <mergeCell ref="H179:H182"/>
    <mergeCell ref="H175:H178"/>
    <mergeCell ref="I175:I178"/>
    <mergeCell ref="J175:J178"/>
    <mergeCell ref="P175:P178"/>
    <mergeCell ref="Q175:Q178"/>
    <mergeCell ref="R175:R178"/>
    <mergeCell ref="R171:R174"/>
    <mergeCell ref="A175:A178"/>
    <mergeCell ref="B175:B178"/>
    <mergeCell ref="C175:C178"/>
    <mergeCell ref="D175:D178"/>
    <mergeCell ref="E175:E178"/>
    <mergeCell ref="F175:F178"/>
    <mergeCell ref="G175:G178"/>
    <mergeCell ref="G171:G174"/>
    <mergeCell ref="H171:H174"/>
    <mergeCell ref="I171:I174"/>
    <mergeCell ref="J171:J174"/>
    <mergeCell ref="P171:P174"/>
    <mergeCell ref="Q171:Q174"/>
    <mergeCell ref="A187:A190"/>
    <mergeCell ref="B187:B190"/>
    <mergeCell ref="C187:C190"/>
    <mergeCell ref="D187:D190"/>
    <mergeCell ref="E187:E190"/>
    <mergeCell ref="F187:F190"/>
    <mergeCell ref="J183:J186"/>
    <mergeCell ref="P183:P186"/>
    <mergeCell ref="Q183:Q186"/>
    <mergeCell ref="R183:R186"/>
    <mergeCell ref="A183:A186"/>
    <mergeCell ref="B183:B186"/>
    <mergeCell ref="C183:C186"/>
    <mergeCell ref="D183:D186"/>
    <mergeCell ref="E183:E186"/>
    <mergeCell ref="F183:F186"/>
    <mergeCell ref="G183:G186"/>
    <mergeCell ref="H183:H186"/>
    <mergeCell ref="I183:I186"/>
    <mergeCell ref="I179:I182"/>
    <mergeCell ref="J179:J182"/>
    <mergeCell ref="P179:P182"/>
    <mergeCell ref="Q179:Q182"/>
    <mergeCell ref="R179:R182"/>
    <mergeCell ref="A195:A198"/>
    <mergeCell ref="B195:B198"/>
    <mergeCell ref="C195:C198"/>
    <mergeCell ref="D195:D198"/>
    <mergeCell ref="E195:E198"/>
    <mergeCell ref="F195:F198"/>
    <mergeCell ref="G195:G198"/>
    <mergeCell ref="H195:H198"/>
    <mergeCell ref="H191:H194"/>
    <mergeCell ref="I191:I194"/>
    <mergeCell ref="J191:J194"/>
    <mergeCell ref="P191:P194"/>
    <mergeCell ref="Q191:Q194"/>
    <mergeCell ref="R191:R194"/>
    <mergeCell ref="R187:R190"/>
    <mergeCell ref="A191:A194"/>
    <mergeCell ref="B191:B194"/>
    <mergeCell ref="C191:C194"/>
    <mergeCell ref="D191:D194"/>
    <mergeCell ref="E191:E194"/>
    <mergeCell ref="F191:F194"/>
    <mergeCell ref="G191:G194"/>
    <mergeCell ref="G187:G190"/>
    <mergeCell ref="H187:H190"/>
    <mergeCell ref="I187:I190"/>
    <mergeCell ref="J187:J190"/>
    <mergeCell ref="P187:P190"/>
    <mergeCell ref="Q187:Q190"/>
    <mergeCell ref="A203:A206"/>
    <mergeCell ref="B203:B206"/>
    <mergeCell ref="C203:C206"/>
    <mergeCell ref="D203:D206"/>
    <mergeCell ref="E203:E206"/>
    <mergeCell ref="F203:F206"/>
    <mergeCell ref="J199:J202"/>
    <mergeCell ref="P199:P202"/>
    <mergeCell ref="Q199:Q202"/>
    <mergeCell ref="R199:R202"/>
    <mergeCell ref="A199:A202"/>
    <mergeCell ref="B199:B202"/>
    <mergeCell ref="C199:C202"/>
    <mergeCell ref="D199:D202"/>
    <mergeCell ref="E199:E202"/>
    <mergeCell ref="F199:F202"/>
    <mergeCell ref="G199:G202"/>
    <mergeCell ref="H199:H202"/>
    <mergeCell ref="I199:I202"/>
    <mergeCell ref="I195:I198"/>
    <mergeCell ref="J195:J198"/>
    <mergeCell ref="P195:P198"/>
    <mergeCell ref="Q195:Q198"/>
    <mergeCell ref="R195:R198"/>
    <mergeCell ref="A211:A214"/>
    <mergeCell ref="B211:B214"/>
    <mergeCell ref="C211:C214"/>
    <mergeCell ref="D211:D214"/>
    <mergeCell ref="E211:E214"/>
    <mergeCell ref="F211:F214"/>
    <mergeCell ref="G211:G214"/>
    <mergeCell ref="H211:H214"/>
    <mergeCell ref="H207:H210"/>
    <mergeCell ref="I207:I210"/>
    <mergeCell ref="J207:J210"/>
    <mergeCell ref="P207:P210"/>
    <mergeCell ref="Q207:Q210"/>
    <mergeCell ref="R207:R210"/>
    <mergeCell ref="R203:R206"/>
    <mergeCell ref="A207:A210"/>
    <mergeCell ref="B207:B210"/>
    <mergeCell ref="C207:C210"/>
    <mergeCell ref="D207:D210"/>
    <mergeCell ref="E207:E210"/>
    <mergeCell ref="F207:F210"/>
    <mergeCell ref="G207:G210"/>
    <mergeCell ref="G203:G206"/>
    <mergeCell ref="H203:H206"/>
    <mergeCell ref="I203:I206"/>
    <mergeCell ref="J203:J206"/>
    <mergeCell ref="P203:P206"/>
    <mergeCell ref="Q203:Q206"/>
    <mergeCell ref="A219:A222"/>
    <mergeCell ref="B219:B222"/>
    <mergeCell ref="C219:C222"/>
    <mergeCell ref="D219:D222"/>
    <mergeCell ref="E219:E222"/>
    <mergeCell ref="F219:F222"/>
    <mergeCell ref="J215:J218"/>
    <mergeCell ref="P215:P218"/>
    <mergeCell ref="Q215:Q218"/>
    <mergeCell ref="R215:R218"/>
    <mergeCell ref="A215:A218"/>
    <mergeCell ref="B215:B218"/>
    <mergeCell ref="C215:C218"/>
    <mergeCell ref="D215:D218"/>
    <mergeCell ref="E215:E218"/>
    <mergeCell ref="F215:F218"/>
    <mergeCell ref="G215:G218"/>
    <mergeCell ref="H215:H218"/>
    <mergeCell ref="I215:I218"/>
    <mergeCell ref="I211:I214"/>
    <mergeCell ref="J211:J214"/>
    <mergeCell ref="P211:P214"/>
    <mergeCell ref="Q211:Q214"/>
    <mergeCell ref="R211:R214"/>
    <mergeCell ref="A235:A238"/>
    <mergeCell ref="B235:B238"/>
    <mergeCell ref="C235:C238"/>
    <mergeCell ref="D235:D238"/>
    <mergeCell ref="E235:E238"/>
    <mergeCell ref="F235:F238"/>
    <mergeCell ref="G235:G238"/>
    <mergeCell ref="H235:H238"/>
    <mergeCell ref="H223:H226"/>
    <mergeCell ref="I223:I226"/>
    <mergeCell ref="J223:J226"/>
    <mergeCell ref="P223:P226"/>
    <mergeCell ref="Q223:Q226"/>
    <mergeCell ref="R223:R226"/>
    <mergeCell ref="R219:R222"/>
    <mergeCell ref="A223:A226"/>
    <mergeCell ref="B223:B226"/>
    <mergeCell ref="C223:C226"/>
    <mergeCell ref="D223:D226"/>
    <mergeCell ref="E223:E226"/>
    <mergeCell ref="F223:F226"/>
    <mergeCell ref="G223:G226"/>
    <mergeCell ref="G219:G222"/>
    <mergeCell ref="H219:H222"/>
    <mergeCell ref="I219:I222"/>
    <mergeCell ref="J219:J222"/>
    <mergeCell ref="P219:P222"/>
    <mergeCell ref="Q219:Q222"/>
    <mergeCell ref="J239:J242"/>
    <mergeCell ref="P239:P242"/>
    <mergeCell ref="Q239:Q242"/>
    <mergeCell ref="R239:R242"/>
    <mergeCell ref="A239:A242"/>
    <mergeCell ref="B239:B242"/>
    <mergeCell ref="C239:C242"/>
    <mergeCell ref="D239:D242"/>
    <mergeCell ref="E239:E242"/>
    <mergeCell ref="F239:F242"/>
    <mergeCell ref="G239:G242"/>
    <mergeCell ref="H239:H242"/>
    <mergeCell ref="I239:I242"/>
    <mergeCell ref="I235:I238"/>
    <mergeCell ref="J235:J238"/>
    <mergeCell ref="P235:P238"/>
    <mergeCell ref="Q235:Q238"/>
    <mergeCell ref="R235:R238"/>
    <mergeCell ref="Q247:Q250"/>
    <mergeCell ref="R247:R250"/>
    <mergeCell ref="R243:R246"/>
    <mergeCell ref="A247:A250"/>
    <mergeCell ref="B247:B250"/>
    <mergeCell ref="C247:C250"/>
    <mergeCell ref="D247:D250"/>
    <mergeCell ref="E247:E250"/>
    <mergeCell ref="F247:F250"/>
    <mergeCell ref="G247:G250"/>
    <mergeCell ref="G243:G246"/>
    <mergeCell ref="H243:H246"/>
    <mergeCell ref="I243:I246"/>
    <mergeCell ref="J243:J246"/>
    <mergeCell ref="P243:P246"/>
    <mergeCell ref="Q243:Q246"/>
    <mergeCell ref="A243:A246"/>
    <mergeCell ref="B243:B246"/>
    <mergeCell ref="C243:C246"/>
    <mergeCell ref="D243:D246"/>
    <mergeCell ref="E243:E246"/>
    <mergeCell ref="F243:F246"/>
    <mergeCell ref="A267:A270"/>
    <mergeCell ref="B267:B270"/>
    <mergeCell ref="C267:C270"/>
    <mergeCell ref="D267:D270"/>
    <mergeCell ref="E267:E270"/>
    <mergeCell ref="F267:F270"/>
    <mergeCell ref="J255:J258"/>
    <mergeCell ref="P255:P258"/>
    <mergeCell ref="Q255:Q258"/>
    <mergeCell ref="R255:R258"/>
    <mergeCell ref="A255:A258"/>
    <mergeCell ref="B255:B258"/>
    <mergeCell ref="C255:C258"/>
    <mergeCell ref="D255:D258"/>
    <mergeCell ref="E255:E258"/>
    <mergeCell ref="F255:F258"/>
    <mergeCell ref="G255:G258"/>
    <mergeCell ref="H255:H258"/>
    <mergeCell ref="I255:I258"/>
    <mergeCell ref="I251:I254"/>
    <mergeCell ref="J251:J254"/>
    <mergeCell ref="P251:P254"/>
    <mergeCell ref="Q251:Q254"/>
    <mergeCell ref="R251:R254"/>
    <mergeCell ref="A251:A254"/>
    <mergeCell ref="B251:B254"/>
    <mergeCell ref="C251:C254"/>
    <mergeCell ref="D251:D254"/>
    <mergeCell ref="A275:A278"/>
    <mergeCell ref="B275:B278"/>
    <mergeCell ref="C275:C278"/>
    <mergeCell ref="D275:D278"/>
    <mergeCell ref="E275:E278"/>
    <mergeCell ref="F275:F278"/>
    <mergeCell ref="G275:G278"/>
    <mergeCell ref="H275:H278"/>
    <mergeCell ref="H271:H274"/>
    <mergeCell ref="I271:I274"/>
    <mergeCell ref="J271:J274"/>
    <mergeCell ref="P271:P274"/>
    <mergeCell ref="Q271:Q274"/>
    <mergeCell ref="R271:R274"/>
    <mergeCell ref="R267:R270"/>
    <mergeCell ref="A271:A274"/>
    <mergeCell ref="B271:B274"/>
    <mergeCell ref="C271:C274"/>
    <mergeCell ref="D271:D274"/>
    <mergeCell ref="E271:E274"/>
    <mergeCell ref="F271:F274"/>
    <mergeCell ref="G271:G274"/>
    <mergeCell ref="G267:G270"/>
    <mergeCell ref="H267:H270"/>
    <mergeCell ref="I267:I270"/>
    <mergeCell ref="J267:J270"/>
    <mergeCell ref="P267:P270"/>
    <mergeCell ref="Q267:Q270"/>
    <mergeCell ref="R279:R282"/>
    <mergeCell ref="A279:A282"/>
    <mergeCell ref="B279:B282"/>
    <mergeCell ref="C279:C282"/>
    <mergeCell ref="D279:D282"/>
    <mergeCell ref="E279:E282"/>
    <mergeCell ref="F279:F282"/>
    <mergeCell ref="G279:G282"/>
    <mergeCell ref="H279:H282"/>
    <mergeCell ref="I279:I282"/>
    <mergeCell ref="I275:I278"/>
    <mergeCell ref="J275:J278"/>
    <mergeCell ref="P275:P278"/>
    <mergeCell ref="Q275:Q278"/>
    <mergeCell ref="R275:R278"/>
    <mergeCell ref="F287:F292"/>
    <mergeCell ref="G287:G292"/>
    <mergeCell ref="G283:G286"/>
    <mergeCell ref="H283:H286"/>
    <mergeCell ref="I283:I286"/>
    <mergeCell ref="J283:J286"/>
    <mergeCell ref="P283:P286"/>
    <mergeCell ref="Q283:Q286"/>
    <mergeCell ref="A283:A286"/>
    <mergeCell ref="B283:B286"/>
    <mergeCell ref="C283:C286"/>
    <mergeCell ref="D283:D286"/>
    <mergeCell ref="E283:E286"/>
    <mergeCell ref="F283:F286"/>
    <mergeCell ref="J279:J282"/>
    <mergeCell ref="P279:P282"/>
    <mergeCell ref="Q279:Q282"/>
    <mergeCell ref="E57:E60"/>
    <mergeCell ref="F57:F60"/>
    <mergeCell ref="J53:J56"/>
    <mergeCell ref="P53:P56"/>
    <mergeCell ref="Q53:Q56"/>
    <mergeCell ref="R53:R56"/>
    <mergeCell ref="S53:S56"/>
    <mergeCell ref="T53:T56"/>
    <mergeCell ref="A309:T309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C301:E301"/>
    <mergeCell ref="C302:E302"/>
    <mergeCell ref="C303:E303"/>
    <mergeCell ref="A307:T307"/>
    <mergeCell ref="H293:H296"/>
    <mergeCell ref="I293:I296"/>
    <mergeCell ref="J293:J296"/>
    <mergeCell ref="P293:P296"/>
    <mergeCell ref="B287:B292"/>
    <mergeCell ref="C287:C292"/>
    <mergeCell ref="D287:D292"/>
    <mergeCell ref="E287:E292"/>
    <mergeCell ref="C127:C130"/>
    <mergeCell ref="D127:D130"/>
    <mergeCell ref="E127:E130"/>
    <mergeCell ref="F127:F130"/>
    <mergeCell ref="G127:G130"/>
    <mergeCell ref="H127:H130"/>
    <mergeCell ref="H123:H126"/>
    <mergeCell ref="I123:I126"/>
    <mergeCell ref="J123:J126"/>
    <mergeCell ref="P123:P126"/>
    <mergeCell ref="Q123:Q126"/>
    <mergeCell ref="R123:R126"/>
    <mergeCell ref="R57:R60"/>
    <mergeCell ref="S57:S60"/>
    <mergeCell ref="T57:T60"/>
    <mergeCell ref="A123:A126"/>
    <mergeCell ref="B123:B126"/>
    <mergeCell ref="C123:C126"/>
    <mergeCell ref="D123:D126"/>
    <mergeCell ref="E123:E126"/>
    <mergeCell ref="F123:F126"/>
    <mergeCell ref="G123:G126"/>
    <mergeCell ref="G57:G60"/>
    <mergeCell ref="H57:H60"/>
    <mergeCell ref="I57:I60"/>
    <mergeCell ref="J57:J60"/>
    <mergeCell ref="P57:P60"/>
    <mergeCell ref="Q57:Q60"/>
    <mergeCell ref="A57:A60"/>
    <mergeCell ref="B57:B60"/>
    <mergeCell ref="C57:C60"/>
    <mergeCell ref="D57:D60"/>
    <mergeCell ref="A163:A166"/>
    <mergeCell ref="B163:B166"/>
    <mergeCell ref="C163:C166"/>
    <mergeCell ref="D163:D166"/>
    <mergeCell ref="E163:E166"/>
    <mergeCell ref="F163:F166"/>
    <mergeCell ref="J159:J162"/>
    <mergeCell ref="P159:P162"/>
    <mergeCell ref="Q159:Q162"/>
    <mergeCell ref="R159:R162"/>
    <mergeCell ref="T127:T130"/>
    <mergeCell ref="A159:A162"/>
    <mergeCell ref="B159:B162"/>
    <mergeCell ref="C159:C162"/>
    <mergeCell ref="D159:D162"/>
    <mergeCell ref="E159:E162"/>
    <mergeCell ref="F159:F162"/>
    <mergeCell ref="G159:G162"/>
    <mergeCell ref="H159:H162"/>
    <mergeCell ref="I159:I162"/>
    <mergeCell ref="I127:I130"/>
    <mergeCell ref="J127:J130"/>
    <mergeCell ref="P127:P130"/>
    <mergeCell ref="Q127:Q130"/>
    <mergeCell ref="R127:R130"/>
    <mergeCell ref="S127:S130"/>
    <mergeCell ref="E155:E158"/>
    <mergeCell ref="F155:F158"/>
    <mergeCell ref="A231:A234"/>
    <mergeCell ref="B231:B234"/>
    <mergeCell ref="C231:C234"/>
    <mergeCell ref="D231:D234"/>
    <mergeCell ref="E231:E234"/>
    <mergeCell ref="F231:F234"/>
    <mergeCell ref="G231:G234"/>
    <mergeCell ref="H231:H234"/>
    <mergeCell ref="H227:H230"/>
    <mergeCell ref="I227:I230"/>
    <mergeCell ref="J227:J230"/>
    <mergeCell ref="P227:P230"/>
    <mergeCell ref="Q227:Q230"/>
    <mergeCell ref="R227:R230"/>
    <mergeCell ref="R163:R166"/>
    <mergeCell ref="A227:A230"/>
    <mergeCell ref="B227:B230"/>
    <mergeCell ref="C227:C230"/>
    <mergeCell ref="D227:D230"/>
    <mergeCell ref="E227:E230"/>
    <mergeCell ref="F227:F230"/>
    <mergeCell ref="G227:G230"/>
    <mergeCell ref="G163:G166"/>
    <mergeCell ref="H163:H166"/>
    <mergeCell ref="I163:I166"/>
    <mergeCell ref="J163:J166"/>
    <mergeCell ref="P163:P166"/>
    <mergeCell ref="Q163:Q166"/>
    <mergeCell ref="J259:J262"/>
    <mergeCell ref="P259:P262"/>
    <mergeCell ref="Q259:Q262"/>
    <mergeCell ref="R259:R262"/>
    <mergeCell ref="A259:A262"/>
    <mergeCell ref="B259:B262"/>
    <mergeCell ref="C259:C262"/>
    <mergeCell ref="D259:D262"/>
    <mergeCell ref="E259:E262"/>
    <mergeCell ref="F259:F262"/>
    <mergeCell ref="G259:G262"/>
    <mergeCell ref="H259:H262"/>
    <mergeCell ref="I259:I262"/>
    <mergeCell ref="I231:I234"/>
    <mergeCell ref="J231:J234"/>
    <mergeCell ref="P231:P234"/>
    <mergeCell ref="Q231:Q234"/>
    <mergeCell ref="R231:R234"/>
    <mergeCell ref="E251:E254"/>
    <mergeCell ref="F251:F254"/>
    <mergeCell ref="G251:G254"/>
    <mergeCell ref="H251:H254"/>
    <mergeCell ref="H247:H250"/>
    <mergeCell ref="I247:I250"/>
    <mergeCell ref="J247:J250"/>
    <mergeCell ref="P247:P250"/>
    <mergeCell ref="R263:R266"/>
    <mergeCell ref="A293:A296"/>
    <mergeCell ref="B293:B296"/>
    <mergeCell ref="C293:C296"/>
    <mergeCell ref="D293:D296"/>
    <mergeCell ref="E293:E296"/>
    <mergeCell ref="F293:F296"/>
    <mergeCell ref="G293:G296"/>
    <mergeCell ref="G263:G266"/>
    <mergeCell ref="H263:H266"/>
    <mergeCell ref="I263:I266"/>
    <mergeCell ref="J263:J266"/>
    <mergeCell ref="P263:P266"/>
    <mergeCell ref="Q263:Q266"/>
    <mergeCell ref="A263:A266"/>
    <mergeCell ref="B263:B266"/>
    <mergeCell ref="C263:C266"/>
    <mergeCell ref="D263:D266"/>
    <mergeCell ref="E263:E266"/>
    <mergeCell ref="F263:F266"/>
    <mergeCell ref="H287:H292"/>
    <mergeCell ref="I287:I292"/>
    <mergeCell ref="J287:J292"/>
    <mergeCell ref="P287:P292"/>
    <mergeCell ref="Q287:Q292"/>
    <mergeCell ref="R287:R292"/>
    <mergeCell ref="R283:R286"/>
    <mergeCell ref="A287:A292"/>
    <mergeCell ref="R297:R300"/>
    <mergeCell ref="C304:E304"/>
    <mergeCell ref="G297:G300"/>
    <mergeCell ref="H297:H300"/>
    <mergeCell ref="I297:I300"/>
    <mergeCell ref="J297:J300"/>
    <mergeCell ref="P297:P300"/>
    <mergeCell ref="Q297:Q300"/>
    <mergeCell ref="Q293:Q296"/>
    <mergeCell ref="R293:R296"/>
    <mergeCell ref="A297:A300"/>
    <mergeCell ref="B297:B300"/>
    <mergeCell ref="C297:C300"/>
    <mergeCell ref="D297:D300"/>
    <mergeCell ref="E297:E300"/>
    <mergeCell ref="F297:F300"/>
  </mergeCells>
  <pageMargins left="0.7" right="0.7" top="0.75" bottom="0.75" header="0.3" footer="0.3"/>
  <pageSetup paperSize="9" scale="95" orientation="portrait" r:id="rId1"/>
  <headerFooter>
    <oddFooter>&amp;C&amp;P</oddFooter>
  </headerFooter>
  <rowBreaks count="5" manualBreakCount="5">
    <brk id="60" max="16383" man="1"/>
    <brk id="122" max="16383" man="1"/>
    <brk id="182" max="16383" man="1"/>
    <brk id="242" max="16383" man="1"/>
    <brk id="29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Cav-Nax (Tokos)</vt:lpstr>
    </vt:vector>
  </TitlesOfParts>
  <Manager>Aram Hovhannisyan</Manager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Gagik Huroyan</cp:lastModifiedBy>
  <cp:lastPrinted>2020-02-13T16:18:20Z</cp:lastPrinted>
  <dcterms:created xsi:type="dcterms:W3CDTF">2008-11-12T05:43:34Z</dcterms:created>
  <dcterms:modified xsi:type="dcterms:W3CDTF">2020-02-26T08:24:49Z</dcterms:modified>
</cp:coreProperties>
</file>